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730"/>
  <workbookPr defaultThemeVersion="124226"/>
  <mc:AlternateContent xmlns:mc="http://schemas.openxmlformats.org/markup-compatibility/2006">
    <mc:Choice Requires="x15">
      <x15ac:absPath xmlns:x15ac="http://schemas.microsoft.com/office/spreadsheetml/2010/11/ac" url="E:\Trabajos\Clientes\Clientes activos\CND CAIF  PICASSO\RUBRADO\"/>
    </mc:Choice>
  </mc:AlternateContent>
  <bookViews>
    <workbookView xWindow="0" yWindow="0" windowWidth="11490" windowHeight="4470" xr2:uid="{00000000-000D-0000-FFFF-FFFF00000000}"/>
  </bookViews>
  <sheets>
    <sheet name="RUBRADO" sheetId="5" r:id="rId1"/>
    <sheet name="Hoja1" sheetId="6" r:id="rId2"/>
  </sheets>
  <definedNames>
    <definedName name="_xlnm.Print_Area" localSheetId="0">RUBRADO!$A$2:$K$344</definedName>
  </definedNames>
  <calcPr calcId="171027"/>
</workbook>
</file>

<file path=xl/calcChain.xml><?xml version="1.0" encoding="utf-8"?>
<calcChain xmlns="http://schemas.openxmlformats.org/spreadsheetml/2006/main">
  <c r="H202" i="5" l="1"/>
  <c r="J202" i="5" s="1"/>
  <c r="H203" i="5"/>
  <c r="J203" i="5" s="1"/>
  <c r="H205" i="5"/>
  <c r="J205" i="5" s="1"/>
  <c r="H208" i="5"/>
  <c r="J208" i="5" s="1"/>
  <c r="H200" i="5"/>
  <c r="J200" i="5" s="1"/>
  <c r="H315" i="5" l="1"/>
  <c r="J315" i="5" s="1"/>
  <c r="H316" i="5" l="1"/>
  <c r="J316" i="5" s="1"/>
  <c r="H34" i="5" l="1"/>
  <c r="J34" i="5" s="1"/>
  <c r="H198" i="5" l="1"/>
  <c r="J198" i="5" s="1"/>
  <c r="H206" i="5" l="1"/>
  <c r="J206" i="5" s="1"/>
  <c r="H60" i="5" l="1"/>
  <c r="J60" i="5" s="1"/>
  <c r="H314" i="5" l="1"/>
  <c r="J314" i="5" s="1"/>
  <c r="H311" i="5"/>
  <c r="J311" i="5" s="1"/>
  <c r="H312" i="5"/>
  <c r="J312" i="5" s="1"/>
  <c r="H313" i="5"/>
  <c r="J313" i="5" s="1"/>
  <c r="H308" i="5" l="1"/>
  <c r="J308" i="5" s="1"/>
  <c r="H307" i="5" l="1"/>
  <c r="H309" i="5"/>
  <c r="H306" i="5"/>
  <c r="H332" i="5" l="1"/>
  <c r="J332" i="5" s="1"/>
  <c r="H310" i="5" l="1"/>
  <c r="J310" i="5" s="1"/>
  <c r="H33" i="5"/>
  <c r="J33" i="5" s="1"/>
  <c r="H114" i="5" l="1"/>
  <c r="J114" i="5" s="1"/>
  <c r="J309" i="5" l="1"/>
  <c r="J306" i="5"/>
  <c r="J307" i="5"/>
  <c r="H178" i="5"/>
  <c r="H179" i="5"/>
  <c r="H180" i="5"/>
  <c r="H181" i="5"/>
  <c r="H273" i="5" l="1"/>
  <c r="J273" i="5" s="1"/>
  <c r="H274" i="5"/>
  <c r="J274" i="5" s="1"/>
  <c r="H275" i="5"/>
  <c r="J275" i="5" s="1"/>
  <c r="H276" i="5"/>
  <c r="J276" i="5" s="1"/>
  <c r="H277" i="5"/>
  <c r="J277" i="5" s="1"/>
  <c r="H278" i="5"/>
  <c r="J278" i="5" s="1"/>
  <c r="H279" i="5"/>
  <c r="J279" i="5" s="1"/>
  <c r="H280" i="5"/>
  <c r="J280" i="5" s="1"/>
  <c r="H281" i="5"/>
  <c r="J281" i="5" s="1"/>
  <c r="H231" i="5"/>
  <c r="J231" i="5" s="1"/>
  <c r="H232" i="5"/>
  <c r="J232" i="5" s="1"/>
  <c r="H233" i="5"/>
  <c r="J233" i="5" s="1"/>
  <c r="H234" i="5"/>
  <c r="J234" i="5" s="1"/>
  <c r="H235" i="5"/>
  <c r="J235" i="5" s="1"/>
  <c r="H236" i="5"/>
  <c r="J236" i="5" s="1"/>
  <c r="H237" i="5"/>
  <c r="J237" i="5" s="1"/>
  <c r="H238" i="5"/>
  <c r="J238" i="5" s="1"/>
  <c r="H239" i="5"/>
  <c r="J239" i="5" s="1"/>
  <c r="H240" i="5"/>
  <c r="J240" i="5" s="1"/>
  <c r="H241" i="5"/>
  <c r="J241" i="5" s="1"/>
  <c r="H242" i="5"/>
  <c r="J242" i="5" s="1"/>
  <c r="H243" i="5"/>
  <c r="J243" i="5" s="1"/>
  <c r="H244" i="5"/>
  <c r="J244" i="5" s="1"/>
  <c r="H245" i="5"/>
  <c r="J245" i="5" s="1"/>
  <c r="H246" i="5"/>
  <c r="J246" i="5" s="1"/>
  <c r="H247" i="5"/>
  <c r="J247" i="5" s="1"/>
  <c r="H248" i="5"/>
  <c r="J248" i="5" s="1"/>
  <c r="H249" i="5"/>
  <c r="J249" i="5" s="1"/>
  <c r="H250" i="5"/>
  <c r="J250" i="5" s="1"/>
  <c r="H251" i="5"/>
  <c r="J251" i="5" s="1"/>
  <c r="H252" i="5"/>
  <c r="J252" i="5" s="1"/>
  <c r="H253" i="5"/>
  <c r="J253" i="5" s="1"/>
  <c r="H254" i="5"/>
  <c r="J254" i="5" s="1"/>
  <c r="H255" i="5"/>
  <c r="J255" i="5" s="1"/>
  <c r="H256" i="5"/>
  <c r="J256" i="5" s="1"/>
  <c r="H257" i="5"/>
  <c r="J257" i="5" s="1"/>
  <c r="H230" i="5"/>
  <c r="J230" i="5" s="1"/>
  <c r="K228" i="5" s="1"/>
  <c r="H225" i="5"/>
  <c r="J225" i="5" s="1"/>
  <c r="H226" i="5"/>
  <c r="J226" i="5" s="1"/>
  <c r="H286" i="5"/>
  <c r="J286" i="5" s="1"/>
  <c r="H287" i="5"/>
  <c r="J287" i="5" s="1"/>
  <c r="H288" i="5"/>
  <c r="J288" i="5" s="1"/>
  <c r="H289" i="5"/>
  <c r="J289" i="5" s="1"/>
  <c r="H290" i="5"/>
  <c r="J290" i="5" s="1"/>
  <c r="H328" i="5"/>
  <c r="J328" i="5" s="1"/>
  <c r="H329" i="5"/>
  <c r="J329" i="5" s="1"/>
  <c r="H330" i="5"/>
  <c r="J330" i="5" s="1"/>
  <c r="H331" i="5"/>
  <c r="J331" i="5" s="1"/>
  <c r="H327" i="5"/>
  <c r="J327" i="5" s="1"/>
  <c r="H326" i="5"/>
  <c r="J326" i="5" s="1"/>
  <c r="H325" i="5"/>
  <c r="J325" i="5" s="1"/>
  <c r="H324" i="5"/>
  <c r="J324" i="5" s="1"/>
  <c r="H323" i="5"/>
  <c r="J323" i="5" s="1"/>
  <c r="H322" i="5"/>
  <c r="J322" i="5" s="1"/>
  <c r="H321" i="5"/>
  <c r="J321" i="5" s="1"/>
  <c r="H320" i="5"/>
  <c r="H305" i="5"/>
  <c r="J305" i="5" s="1"/>
  <c r="H295" i="5"/>
  <c r="H296" i="5"/>
  <c r="J296" i="5" s="1"/>
  <c r="H297" i="5"/>
  <c r="J297" i="5" s="1"/>
  <c r="H298" i="5"/>
  <c r="J298" i="5" s="1"/>
  <c r="H299" i="5"/>
  <c r="J299" i="5" s="1"/>
  <c r="H300" i="5"/>
  <c r="J300" i="5" s="1"/>
  <c r="H301" i="5"/>
  <c r="J301" i="5" s="1"/>
  <c r="H302" i="5"/>
  <c r="J302" i="5" s="1"/>
  <c r="H303" i="5"/>
  <c r="J303" i="5" s="1"/>
  <c r="H304" i="5"/>
  <c r="J304" i="5" s="1"/>
  <c r="H129" i="5"/>
  <c r="J129" i="5" s="1"/>
  <c r="H99" i="5"/>
  <c r="J99" i="5" s="1"/>
  <c r="H74" i="5"/>
  <c r="J74" i="5" s="1"/>
  <c r="H75" i="5"/>
  <c r="J75" i="5" s="1"/>
  <c r="I293" i="5" l="1"/>
  <c r="J320" i="5"/>
  <c r="K318" i="5" s="1"/>
  <c r="I318" i="5"/>
  <c r="I283" i="5"/>
  <c r="J295" i="5"/>
  <c r="K293" i="5" s="1"/>
  <c r="I228" i="5"/>
  <c r="H223" i="5"/>
  <c r="J223" i="5" s="1"/>
  <c r="K221" i="5" s="1"/>
  <c r="H196" i="5" l="1"/>
  <c r="J196" i="5" s="1"/>
  <c r="H201" i="5" l="1"/>
  <c r="J201" i="5" s="1"/>
  <c r="H199" i="5"/>
  <c r="J199" i="5" s="1"/>
  <c r="H219" i="5" l="1"/>
  <c r="H167" i="5"/>
  <c r="J178" i="5"/>
  <c r="H58" i="5" l="1"/>
  <c r="J58" i="5" s="1"/>
  <c r="H59" i="5"/>
  <c r="J59" i="5" s="1"/>
  <c r="H111" i="5"/>
  <c r="H112" i="5"/>
  <c r="J112" i="5" s="1"/>
  <c r="H113" i="5"/>
  <c r="J113" i="5" s="1"/>
  <c r="H128" i="5"/>
  <c r="H130" i="5"/>
  <c r="H131" i="5"/>
  <c r="H132" i="5"/>
  <c r="H133" i="5"/>
  <c r="H134" i="5"/>
  <c r="H135" i="5"/>
  <c r="H136" i="5"/>
  <c r="H137" i="5"/>
  <c r="H138" i="5"/>
  <c r="H139" i="5"/>
  <c r="H140" i="5"/>
  <c r="H141" i="5"/>
  <c r="H165" i="5"/>
  <c r="J165" i="5" s="1"/>
  <c r="H166" i="5"/>
  <c r="J166" i="5" s="1"/>
  <c r="H157" i="5"/>
  <c r="H158" i="5"/>
  <c r="H159" i="5"/>
  <c r="H160" i="5"/>
  <c r="H161" i="5"/>
  <c r="J161" i="5" s="1"/>
  <c r="H162" i="5"/>
  <c r="J162" i="5" s="1"/>
  <c r="H163" i="5"/>
  <c r="J163" i="5" s="1"/>
  <c r="H164" i="5"/>
  <c r="J164" i="5" s="1"/>
  <c r="H194" i="5"/>
  <c r="J194" i="5" s="1"/>
  <c r="H207" i="5"/>
  <c r="J207" i="5" s="1"/>
  <c r="H191" i="5"/>
  <c r="J191" i="5" s="1"/>
  <c r="H192" i="5"/>
  <c r="J192" i="5" s="1"/>
  <c r="H151" i="5"/>
  <c r="H92" i="5"/>
  <c r="H89" i="5"/>
  <c r="H190" i="5"/>
  <c r="J190" i="5" s="1"/>
  <c r="H195" i="5"/>
  <c r="J195" i="5" s="1"/>
  <c r="H213" i="5"/>
  <c r="H153" i="5"/>
  <c r="H155" i="5"/>
  <c r="H215" i="5" l="1"/>
  <c r="H175" i="5"/>
  <c r="H126" i="5"/>
  <c r="H65" i="5"/>
  <c r="H91" i="5"/>
  <c r="H185" i="5" l="1"/>
  <c r="J185" i="5" s="1"/>
  <c r="H184" i="5"/>
  <c r="J184" i="5" s="1"/>
  <c r="H124" i="5"/>
  <c r="H123" i="5"/>
  <c r="H63" i="5"/>
  <c r="H57" i="5"/>
  <c r="J57" i="5" s="1"/>
  <c r="H14" i="5"/>
  <c r="I12" i="5" s="1"/>
  <c r="H269" i="5" l="1"/>
  <c r="H270" i="5"/>
  <c r="H271" i="5"/>
  <c r="H272" i="5"/>
  <c r="J272" i="5" s="1"/>
  <c r="H214" i="5"/>
  <c r="H216" i="5"/>
  <c r="H217" i="5"/>
  <c r="H218" i="5"/>
  <c r="H212" i="5"/>
  <c r="H263" i="5"/>
  <c r="H264" i="5"/>
  <c r="H265" i="5"/>
  <c r="H266" i="5"/>
  <c r="H267" i="5"/>
  <c r="H268" i="5"/>
  <c r="H262" i="5"/>
  <c r="H261" i="5"/>
  <c r="J181" i="5"/>
  <c r="J180" i="5"/>
  <c r="H90" i="5"/>
  <c r="H142" i="5"/>
  <c r="I259" i="5" l="1"/>
  <c r="I210" i="5"/>
  <c r="H73" i="5"/>
  <c r="H81" i="5"/>
  <c r="H224" i="5" l="1"/>
  <c r="I221" i="5" s="1"/>
  <c r="H193" i="5"/>
  <c r="J193" i="5" s="1"/>
  <c r="H188" i="5"/>
  <c r="J188" i="5" s="1"/>
  <c r="H189" i="5"/>
  <c r="J189" i="5" s="1"/>
  <c r="H197" i="5"/>
  <c r="J197" i="5" s="1"/>
  <c r="H187" i="5"/>
  <c r="J187" i="5" s="1"/>
  <c r="H186" i="5"/>
  <c r="J186" i="5" s="1"/>
  <c r="H183" i="5"/>
  <c r="J183" i="5" s="1"/>
  <c r="H182" i="5"/>
  <c r="J182" i="5" s="1"/>
  <c r="J179" i="5"/>
  <c r="H177" i="5"/>
  <c r="H176" i="5"/>
  <c r="H174" i="5"/>
  <c r="H173" i="5"/>
  <c r="H172" i="5"/>
  <c r="H171" i="5"/>
  <c r="H156" i="5"/>
  <c r="H154" i="5"/>
  <c r="H152" i="5"/>
  <c r="H150" i="5"/>
  <c r="H149" i="5"/>
  <c r="H148" i="5"/>
  <c r="H147" i="5"/>
  <c r="H146" i="5"/>
  <c r="H127" i="5"/>
  <c r="H125" i="5"/>
  <c r="H122" i="5"/>
  <c r="H118" i="5"/>
  <c r="I116" i="5" s="1"/>
  <c r="H110" i="5"/>
  <c r="H109" i="5"/>
  <c r="H105" i="5"/>
  <c r="H104" i="5"/>
  <c r="H103" i="5"/>
  <c r="H88" i="5"/>
  <c r="H87" i="5"/>
  <c r="H83" i="5"/>
  <c r="H82" i="5"/>
  <c r="H80" i="5"/>
  <c r="H79" i="5"/>
  <c r="H70" i="5"/>
  <c r="H71" i="5"/>
  <c r="H72" i="5"/>
  <c r="H64" i="5"/>
  <c r="H62" i="5"/>
  <c r="J62" i="5" s="1"/>
  <c r="H61" i="5"/>
  <c r="J61" i="5" s="1"/>
  <c r="H56" i="5"/>
  <c r="J56" i="5" s="1"/>
  <c r="H55" i="5"/>
  <c r="H32" i="5"/>
  <c r="I77" i="5" l="1"/>
  <c r="I144" i="5"/>
  <c r="I169" i="5"/>
  <c r="I101" i="5"/>
  <c r="I107" i="5"/>
  <c r="I85" i="5"/>
  <c r="I120" i="5"/>
  <c r="H98" i="5" l="1"/>
  <c r="H39" i="5"/>
  <c r="H40" i="5"/>
  <c r="H41" i="5"/>
  <c r="H42" i="5"/>
  <c r="H43" i="5"/>
  <c r="H46" i="5"/>
  <c r="H47" i="5"/>
  <c r="H48" i="5"/>
  <c r="H49" i="5"/>
  <c r="H50" i="5"/>
  <c r="H29" i="5"/>
  <c r="H30" i="5"/>
  <c r="H31" i="5"/>
  <c r="H25" i="5"/>
  <c r="H24" i="5"/>
  <c r="H23" i="5"/>
  <c r="H22" i="5"/>
  <c r="H97" i="5"/>
  <c r="H21" i="5"/>
  <c r="H20" i="5"/>
  <c r="H19" i="5"/>
  <c r="H18" i="5"/>
  <c r="I16" i="5" l="1"/>
  <c r="I27" i="5"/>
  <c r="H96" i="5"/>
  <c r="I94" i="5" s="1"/>
  <c r="H69" i="5"/>
  <c r="I67" i="5" s="1"/>
  <c r="H54" i="5"/>
  <c r="I52" i="5" s="1"/>
  <c r="H38" i="5"/>
  <c r="I36" i="5" s="1"/>
  <c r="J151" i="5" l="1"/>
  <c r="J89" i="5"/>
  <c r="J92" i="5"/>
  <c r="J213" i="5"/>
  <c r="J153" i="5"/>
  <c r="J155" i="5"/>
  <c r="J215" i="5"/>
  <c r="J126" i="5"/>
  <c r="J175" i="5"/>
  <c r="J91" i="5"/>
  <c r="J65" i="5"/>
  <c r="J123" i="5"/>
  <c r="J124" i="5"/>
  <c r="J63" i="5"/>
  <c r="J14" i="5"/>
  <c r="J90" i="5"/>
  <c r="J44" i="5"/>
  <c r="J142" i="5"/>
  <c r="J73" i="5"/>
  <c r="J81" i="5"/>
  <c r="J285" i="5"/>
  <c r="K283" i="5" s="1"/>
  <c r="J269" i="5"/>
  <c r="J271" i="5"/>
  <c r="J270" i="5"/>
  <c r="J261" i="5"/>
  <c r="K259" i="5" s="1"/>
  <c r="J262" i="5"/>
  <c r="J264" i="5"/>
  <c r="J266" i="5"/>
  <c r="J268" i="5"/>
  <c r="J263" i="5"/>
  <c r="J267" i="5"/>
  <c r="J265" i="5"/>
  <c r="J224" i="5"/>
  <c r="J218" i="5"/>
  <c r="J216" i="5"/>
  <c r="J212" i="5"/>
  <c r="K210" i="5" s="1"/>
  <c r="J214" i="5"/>
  <c r="J217" i="5"/>
  <c r="J177" i="5"/>
  <c r="J176" i="5"/>
  <c r="J173" i="5"/>
  <c r="J171" i="5"/>
  <c r="K169" i="5" s="1"/>
  <c r="J172" i="5"/>
  <c r="J174" i="5"/>
  <c r="J159" i="5"/>
  <c r="J157" i="5"/>
  <c r="J154" i="5"/>
  <c r="J150" i="5"/>
  <c r="J148" i="5"/>
  <c r="J146" i="5"/>
  <c r="K144" i="5" s="1"/>
  <c r="K344" i="5" s="1"/>
  <c r="J147" i="5"/>
  <c r="J149" i="5"/>
  <c r="J158" i="5"/>
  <c r="J160" i="5"/>
  <c r="J152" i="5"/>
  <c r="J156" i="5"/>
  <c r="J131" i="5"/>
  <c r="J133" i="5"/>
  <c r="J135" i="5"/>
  <c r="J137" i="5"/>
  <c r="J139" i="5"/>
  <c r="J141" i="5"/>
  <c r="J140" i="5"/>
  <c r="J134" i="5"/>
  <c r="J138" i="5"/>
  <c r="J132" i="5"/>
  <c r="J136" i="5"/>
  <c r="J118" i="5"/>
  <c r="K116" i="5" s="1"/>
  <c r="J128" i="5"/>
  <c r="J125" i="5"/>
  <c r="J127" i="5"/>
  <c r="J130" i="5"/>
  <c r="J122" i="5"/>
  <c r="K120" i="5" s="1"/>
  <c r="J110" i="5"/>
  <c r="J109" i="5"/>
  <c r="K107" i="5" s="1"/>
  <c r="J111" i="5"/>
  <c r="J104" i="5"/>
  <c r="J103" i="5"/>
  <c r="K101" i="5" s="1"/>
  <c r="J105" i="5"/>
  <c r="J87" i="5"/>
  <c r="K85" i="5" s="1"/>
  <c r="J88" i="5"/>
  <c r="J83" i="5"/>
  <c r="J79" i="5"/>
  <c r="K77" i="5" s="1"/>
  <c r="J80" i="5"/>
  <c r="J82" i="5"/>
  <c r="J70" i="5"/>
  <c r="J72" i="5"/>
  <c r="J71" i="5"/>
  <c r="J64" i="5"/>
  <c r="J32" i="5"/>
  <c r="J55" i="5"/>
  <c r="J98" i="5"/>
  <c r="J46" i="5"/>
  <c r="J40" i="5"/>
  <c r="J42" i="5"/>
  <c r="J49" i="5"/>
  <c r="J47" i="5"/>
  <c r="J41" i="5"/>
  <c r="J48" i="5"/>
  <c r="J43" i="5"/>
  <c r="J39" i="5"/>
  <c r="J50" i="5"/>
  <c r="J22" i="5"/>
  <c r="J25" i="5"/>
  <c r="J96" i="5"/>
  <c r="K94" i="5" s="1"/>
  <c r="J30" i="5"/>
  <c r="J29" i="5"/>
  <c r="K27" i="5" s="1"/>
  <c r="J97" i="5"/>
  <c r="J20" i="5"/>
  <c r="J38" i="5"/>
  <c r="K36" i="5" s="1"/>
  <c r="J23" i="5"/>
  <c r="J19" i="5"/>
  <c r="J24" i="5"/>
  <c r="J18" i="5"/>
  <c r="K16" i="5" s="1"/>
  <c r="J31" i="5"/>
  <c r="J54" i="5"/>
  <c r="K52" i="5" s="1"/>
  <c r="J69" i="5"/>
  <c r="K67" i="5" s="1"/>
  <c r="J21" i="5"/>
  <c r="K12" i="5" l="1"/>
  <c r="J334" i="5"/>
  <c r="J336" i="5" l="1"/>
  <c r="J338" i="5"/>
  <c r="J340" i="5" l="1"/>
  <c r="J3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mcleffi</author>
  </authors>
  <commentList>
    <comment ref="A170" authorId="0" shapeId="0" xr:uid="{00000000-0006-0000-0000-00000100000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<sst xmlns="http://schemas.openxmlformats.org/spreadsheetml/2006/main" count="874" uniqueCount="577">
  <si>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</si>
  <si>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</si>
  <si>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</si>
  <si>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</si>
  <si>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</si>
  <si>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</si>
  <si>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</si>
  <si>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</si>
  <si>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</si>
  <si>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</si>
  <si>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</si>
  <si>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</si>
  <si>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</si>
  <si>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</si>
  <si>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</si>
  <si>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</si>
  <si>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</si>
  <si>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</si>
  <si>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</si>
  <si>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</si>
  <si>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</si>
  <si>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</si>
  <si>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</si>
  <si>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</si>
  <si>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</si>
  <si>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</si>
  <si>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</si>
  <si>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</si>
  <si>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</si>
  <si>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</si>
  <si>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</si>
  <si>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</si>
  <si>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</si>
  <si>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</si>
  <si>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</si>
  <si>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</si>
  <si>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</si>
  <si>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</si>
  <si>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</si>
  <si>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</si>
  <si>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</si>
  <si>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</si>
  <si>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</si>
  <si>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</si>
  <si>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</si>
  <si>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</si>
  <si>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</si>
  <si>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</si>
  <si>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</si>
  <si>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</si>
  <si>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Dados de homrigón cliclopeo cerco medianero</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</si>
  <si>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</si>
  <si>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</si>
  <si>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</si>
  <si>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</si>
  <si>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</si>
  <si>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</si>
  <si>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</si>
  <si>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</si>
  <si>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</si>
  <si>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</si>
  <si>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</si>
  <si>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</si>
  <si>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</si>
  <si>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</si>
  <si>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</si>
  <si>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</si>
  <si>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</si>
  <si>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</si>
  <si>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</si>
  <si>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</si>
  <si>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</si>
  <si>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</si>
  <si>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</si>
  <si>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</si>
  <si>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</si>
  <si>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</si>
  <si>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</si>
  <si>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</si>
  <si>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</si>
  <si>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</si>
  <si>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</si>
  <si>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</si>
  <si>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</si>
  <si>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</si>
  <si>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</si>
  <si>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</si>
  <si>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</si>
  <si>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</si>
  <si>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</si>
  <si>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</si>
  <si>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</si>
  <si>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</si>
  <si>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</si>
  <si>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</si>
  <si>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</si>
  <si>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</si>
  <si>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</si>
  <si>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</si>
  <si>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</si>
  <si>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</si>
  <si>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</si>
  <si>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</si>
  <si>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</si>
  <si>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</si>
  <si>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</si>
  <si>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</si>
  <si>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</si>
  <si>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</si>
  <si>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</si>
  <si>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</si>
  <si>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</si>
  <si>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</si>
  <si>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</si>
  <si>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</si>
  <si>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</si>
  <si>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</si>
  <si>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</si>
  <si>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</si>
  <si>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</si>
  <si>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</si>
  <si>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</si>
  <si>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</si>
  <si>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</si>
  <si>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</si>
  <si>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</si>
  <si>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</si>
  <si>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</si>
  <si>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</si>
  <si>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</si>
  <si>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</si>
  <si>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</si>
  <si>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</si>
  <si>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</si>
  <si>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</si>
  <si>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</si>
  <si>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</si>
  <si>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</si>
  <si>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</si>
  <si>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</si>
  <si>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</si>
  <si>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</si>
  <si>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</si>
  <si>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</si>
  <si>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</si>
  <si>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</si>
  <si>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</si>
  <si>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</si>
  <si>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</si>
  <si>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</si>
  <si>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</si>
  <si>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</si>
  <si>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</si>
  <si>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</si>
  <si>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</si>
  <si>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</si>
  <si>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</si>
  <si>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</si>
  <si>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</si>
  <si>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</si>
  <si>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</si>
  <si>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</si>
  <si>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</si>
  <si>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</si>
  <si>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</si>
  <si>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</si>
  <si>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</si>
  <si>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</si>
  <si>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</si>
  <si>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</si>
  <si>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</si>
  <si>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</si>
  <si>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</si>
  <si>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</si>
  <si>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</si>
  <si>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</si>
  <si>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</si>
  <si>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</si>
  <si>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</si>
  <si>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</si>
  <si>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</si>
  <si>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</si>
  <si>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</si>
  <si>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</si>
  <si>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</si>
  <si>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</si>
  <si>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</si>
  <si>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</si>
  <si>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</si>
  <si>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</si>
  <si>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</si>
  <si>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</si>
  <si>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</si>
  <si>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</si>
  <si>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</si>
  <si>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</si>
  <si>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</si>
  <si>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</si>
  <si>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</si>
  <si>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</si>
  <si>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</si>
  <si>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</si>
  <si>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</si>
  <si>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</si>
  <si>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</si>
  <si>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</si>
  <si>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</si>
  <si>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</si>
  <si>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</si>
  <si>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</si>
  <si>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</si>
  <si>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</si>
  <si>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</si>
  <si>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</si>
  <si>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</si>
  <si>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</si>
  <si>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</si>
  <si>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</si>
  <si>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</si>
  <si>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</si>
  <si>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</si>
  <si>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</si>
  <si>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</si>
  <si>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</si>
  <si>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</si>
  <si>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</si>
  <si>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</si>
  <si>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</si>
  <si>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</si>
  <si>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</si>
  <si>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</si>
  <si>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</si>
  <si>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</si>
  <si>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</si>
  <si>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</si>
  <si>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</si>
  <si>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</si>
  <si>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</si>
  <si>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</si>
  <si>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</si>
  <si>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</si>
  <si>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</si>
  <si>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</si>
  <si>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</si>
  <si>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</si>
  <si>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</si>
  <si>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</si>
  <si>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</si>
  <si>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</si>
  <si>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</si>
  <si>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</si>
  <si>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</si>
  <si>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</si>
  <si>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</si>
  <si>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</si>
  <si>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</si>
  <si>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</si>
  <si>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</si>
  <si>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</si>
  <si>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</si>
  <si>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</si>
  <si>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</si>
  <si>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</si>
  <si>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</si>
  <si>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</si>
  <si>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</si>
  <si>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</si>
  <si>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</si>
  <si>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</si>
  <si>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</si>
  <si>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</si>
  <si>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</si>
  <si>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</si>
  <si>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</si>
  <si>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</si>
  <si>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</si>
  <si>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</si>
  <si>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</si>
  <si>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</si>
  <si>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</si>
  <si>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</si>
  <si>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</si>
  <si>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</si>
  <si>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</si>
  <si>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</si>
  <si>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</si>
  <si>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</si>
  <si>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</si>
  <si>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</si>
  <si>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</si>
  <si>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</si>
  <si>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</si>
  <si>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</si>
  <si>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</si>
  <si>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</si>
  <si>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</si>
  <si>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</si>
  <si>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</si>
  <si>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</si>
  <si>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</si>
  <si>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</si>
  <si>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</si>
  <si>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E1 mueble bajo mesada baño niños</t>
  </si>
  <si>
    <t xml:space="preserve">E2  mueble bajo mesada area cambiador  </t>
  </si>
  <si>
    <t>E3 mueble bajo mesada kitchinette</t>
  </si>
  <si>
    <t>E4 mueble bajo mesada  cocina</t>
  </si>
  <si>
    <t>E5 mueble aereo cocina</t>
  </si>
  <si>
    <t>E6  mueble bajo mesada cocina con cajonera</t>
  </si>
  <si>
    <t>E07 cambiador</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</si>
  <si>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</si>
  <si>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</si>
  <si>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</si>
  <si>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</si>
  <si>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</si>
  <si>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</si>
  <si>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</si>
  <si>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</si>
  <si>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</si>
  <si>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</si>
  <si>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</si>
  <si>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</si>
  <si>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</si>
  <si>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</si>
  <si>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</si>
  <si>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</si>
  <si>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</si>
  <si>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</si>
  <si>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</si>
  <si>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</si>
  <si>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</si>
  <si>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</si>
  <si>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</si>
  <si>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</si>
  <si>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</si>
  <si>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</si>
  <si>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</si>
  <si>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</si>
  <si>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</si>
  <si>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</si>
  <si>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</si>
  <si>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E08 perchero</t>
  </si>
  <si>
    <t>E08A perchero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</si>
  <si>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</si>
  <si>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</si>
  <si>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</si>
  <si>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</si>
  <si>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</si>
  <si>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</si>
  <si>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</si>
  <si>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</si>
  <si>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x0,80</t>
  </si>
  <si>
    <t xml:space="preserve">Cesped bermuda  s/ indicación en planta  </t>
  </si>
  <si>
    <t>15.07</t>
  </si>
  <si>
    <t>21.08</t>
  </si>
  <si>
    <t>3.09</t>
  </si>
  <si>
    <t>3.11</t>
  </si>
  <si>
    <t xml:space="preserve"> x 2,10/1,60</t>
  </si>
  <si>
    <t>A11   Vidrio fijo CON TUBULAR</t>
  </si>
  <si>
    <t xml:space="preserve">A09  puerta  corrediza y reja fija </t>
  </si>
  <si>
    <t>E2  A mueble bajo mesada area cambiador  con pileton</t>
  </si>
  <si>
    <t>10.05</t>
  </si>
  <si>
    <t xml:space="preserve"> x  2,10/1,60</t>
  </si>
  <si>
    <t>E1A  mueble bajo mesada baño niños</t>
  </si>
  <si>
    <t>13.20</t>
  </si>
  <si>
    <t>3,40/3,10</t>
  </si>
  <si>
    <t>14.10</t>
  </si>
  <si>
    <t>14.29</t>
  </si>
  <si>
    <t xml:space="preserve"> x  0,60</t>
  </si>
  <si>
    <t>P01 A  Mesada granito gris mara pulido baño niños c/ estante</t>
  </si>
  <si>
    <t>E11 mueble bajo vidrio fijo (6 puertas)</t>
  </si>
  <si>
    <t>E12 mueble bajo vidrio fijo (4 puertas + 4 modulos abiertos)</t>
  </si>
  <si>
    <t>E09 mueble bajo vidrio fijo (2 puertas + 2 modulos abiertos)</t>
  </si>
  <si>
    <t>E10 mueble bajo vidrio fijo (4 puertas + 4 modulos abiertos)</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</si>
  <si>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</si>
  <si>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</si>
  <si>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</si>
  <si>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</si>
  <si>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</si>
  <si>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</si>
  <si>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</si>
  <si>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</si>
  <si>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</si>
  <si>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</si>
  <si>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</si>
  <si>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</si>
  <si>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</si>
  <si>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</si>
  <si>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</si>
  <si>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</si>
  <si>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x0,69</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</si>
  <si>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</si>
  <si>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</si>
  <si>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</si>
  <si>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</si>
  <si>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</si>
  <si>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</si>
  <si>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</si>
  <si>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</si>
  <si>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</si>
  <si>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</si>
  <si>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</si>
  <si>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</si>
  <si>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</si>
  <si>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</si>
  <si>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</si>
  <si>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</si>
  <si>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</si>
  <si>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</si>
  <si>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</si>
  <si>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</si>
  <si>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</si>
  <si>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</si>
  <si>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</si>
  <si>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</si>
  <si>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</si>
  <si>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</si>
  <si>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</si>
  <si>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</si>
  <si>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</si>
  <si>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</si>
  <si>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</si>
  <si>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</si>
  <si>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</si>
  <si>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</si>
  <si>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</si>
  <si>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X1,42</t>
  </si>
  <si>
    <t>Luminarias colocadas (todas llevan luminarias o tubos led)</t>
  </si>
  <si>
    <t>13.22</t>
  </si>
  <si>
    <t>x1,33</t>
  </si>
  <si>
    <t>E13 mueble bajo vidrio fijo (6 puertas + 6 modulos abiertos)</t>
  </si>
  <si>
    <t>15.08</t>
  </si>
  <si>
    <t>P07 Zocalo  granito gris mara pulido baño  adultos</t>
  </si>
  <si>
    <t>x0,10</t>
  </si>
  <si>
    <t>12.07</t>
  </si>
  <si>
    <t>12.09</t>
  </si>
  <si>
    <t>12.10</t>
  </si>
  <si>
    <t>12.11</t>
  </si>
  <si>
    <t>12.12</t>
  </si>
  <si>
    <t>12.13</t>
  </si>
  <si>
    <t>12.14</t>
  </si>
  <si>
    <t>12.15</t>
  </si>
  <si>
    <t>12.16</t>
  </si>
  <si>
    <t>12.17</t>
  </si>
  <si>
    <t>12.18</t>
  </si>
  <si>
    <t>12.19</t>
  </si>
  <si>
    <t>12.20</t>
  </si>
  <si>
    <t>H14  campana acero inox</t>
  </si>
  <si>
    <t>H15 cartelera chapa plegada pintada al horno y 50  imanes</t>
  </si>
  <si>
    <t>H16 reguera marco L malla metal desplegado cod  MD 454 con refuerzo cada 20cm</t>
  </si>
  <si>
    <t>H21 Puerta nicho para bombas</t>
  </si>
  <si>
    <t>Banco tipo 5 losa revestida en fingerjoint incluye laterales y frente</t>
  </si>
  <si>
    <t>Retiro de arboles existentes</t>
  </si>
  <si>
    <t>21.10</t>
  </si>
  <si>
    <t>14.32</t>
  </si>
  <si>
    <t>14.33</t>
  </si>
  <si>
    <t>suministro y colocacion de ficus repens aproximadamente cada 4 mt</t>
  </si>
  <si>
    <t>21.11</t>
  </si>
  <si>
    <t>21.12</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</si>
  <si>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</si>
  <si>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</si>
  <si>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</si>
  <si>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</si>
  <si>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</si>
  <si>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</si>
  <si>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</si>
  <si>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</si>
  <si>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</si>
  <si>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</si>
  <si>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</si>
  <si>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</si>
  <si>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</si>
  <si>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</si>
  <si>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</si>
  <si>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</si>
  <si>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</si>
  <si>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</si>
  <si>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</si>
  <si>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</si>
  <si>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</si>
  <si>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</si>
  <si>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</si>
  <si>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</si>
  <si>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</si>
  <si>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</si>
  <si>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</si>
  <si>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</si>
  <si>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x1,95</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</si>
  <si>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</si>
  <si>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</si>
  <si>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</si>
  <si>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</si>
  <si>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</si>
  <si>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</si>
  <si>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</si>
  <si>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</si>
  <si>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</si>
  <si>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</si>
  <si>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</si>
  <si>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</si>
  <si>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</si>
  <si>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</si>
  <si>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</si>
  <si>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</si>
  <si>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</si>
  <si>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</si>
  <si>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</si>
  <si>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</si>
  <si>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</si>
  <si>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 xml:space="preserve">conexión al colector </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</si>
  <si>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</si>
  <si>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</si>
  <si>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</si>
  <si>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</si>
  <si>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</si>
  <si>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</si>
  <si>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</si>
  <si>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</si>
  <si>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</si>
  <si>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</si>
  <si>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</si>
  <si>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</si>
  <si>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</si>
  <si>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</si>
  <si>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</si>
  <si>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Césped bermuda en predio y vereda</t>
  </si>
  <si>
    <t>(M05) muro de contención donde se indica en planta</t>
  </si>
  <si>
    <t>4.12</t>
  </si>
  <si>
    <t>H17 reguera marco L malla metal desplegado cod  MD 454 con refuerzo hierro 16 cada 20</t>
  </si>
  <si>
    <t>H18 reguera marco L malla metal desplegado cod  MD 454  con refuerzo hierro 16 cada 20</t>
  </si>
  <si>
    <t>H19 reguera marco L malla metal desplegado cod  MD 454 con refuerzo hierro 16 cada 20</t>
  </si>
  <si>
    <t>H20 Reguera  marco L malla metal desplegado cod  MD 454 con refuerzo hierro 16 cada 20</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</si>
  <si>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</si>
  <si>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</si>
  <si>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</si>
  <si>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</si>
  <si>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</si>
  <si>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</si>
  <si>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</si>
  <si>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</si>
  <si>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</si>
  <si>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</si>
  <si>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</si>
  <si>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 xml:space="preserve"> </t>
  </si>
  <si>
    <t>PRESUPUESTO OBRA :  CAIF PICASSO</t>
  </si>
  <si>
    <t>CAIF PICASSO</t>
  </si>
  <si>
    <t>H22 Puertas nicho tanque y garrafones. Material: chapa  con ventilación y cerradura de seguridad</t>
  </si>
  <si>
    <t>15.02</t>
  </si>
  <si>
    <t>H23A  Portón acceso a CAIF 2,25x1,80m + paño fijo de 0,92x1,80 más perfiles y piezas complementarias</t>
  </si>
  <si>
    <t>H23B  Portón acceso a Subestación  2,25x1,80m + paño fijo de 0,92x1,80 más perfiles y piezas complementarias</t>
  </si>
  <si>
    <t>14.34</t>
  </si>
  <si>
    <t>H25  cerramiento perimetral de malla electrosoldada 7,5x5cm con pilares HA cada 2,50m a eje</t>
  </si>
  <si>
    <t>Retiro de árboles</t>
  </si>
  <si>
    <t xml:space="preserve">Canalización de cuneta </t>
  </si>
  <si>
    <t>X 2,05</t>
  </si>
  <si>
    <t>14.35</t>
  </si>
  <si>
    <t>x 1,32</t>
  </si>
  <si>
    <t>x 1,59</t>
  </si>
  <si>
    <t>14.36</t>
  </si>
  <si>
    <t>x 0,70</t>
  </si>
  <si>
    <t>x 0,90</t>
  </si>
  <si>
    <t>H29a Portón bajo reja Artis fija + puerta</t>
  </si>
  <si>
    <t>H29b Portón bajo reja Artis fija + puerta</t>
  </si>
  <si>
    <t>H29c Portón bajo reja Artis fija + puerta</t>
  </si>
  <si>
    <t>14.37</t>
  </si>
  <si>
    <t>14.38</t>
  </si>
  <si>
    <t>X 1,92</t>
  </si>
  <si>
    <t>H24A Reja Artis con tubulares intermedios del sistema y marco de perfil  L y  pilares metálicos y piezas metálicas complementarias</t>
  </si>
  <si>
    <t>H24B Reja Artis con tubulares intermedios del sistema y marco de perfil  L y  pilares metálicos y piezas metálicas complementarias</t>
  </si>
  <si>
    <t xml:space="preserve">H27 Reja Artis con tubulares intermedios del sistema y marco de perfil L y pilares metálicos y piezas </t>
  </si>
  <si>
    <t>H26 Reja Artis con tubulares intermedios del sistema y marco de perfil L y pilares metálicos y piezas</t>
  </si>
  <si>
    <t>H28 Reja Artis con tubulares intermedios del sistema y marco de perfil L y pilares metálicos y piezas con portòn 54 módulos</t>
  </si>
  <si>
    <t>Mediacaña hormigón en bordes perimetrales a vigas bajo tejido  con desagüe a pluviales</t>
  </si>
  <si>
    <t>Bancos tipo 2 losa volada  revestido con baldosa termica de borde</t>
  </si>
  <si>
    <t>Bancos tipo 3 losa volada  revestido con baldosa termica de borde</t>
  </si>
  <si>
    <t>Bancos tipo 4 losa volada revestido con baldosa termica de borde</t>
  </si>
  <si>
    <t>Bancos tipo 1  de hormigón (apoyado en 4 lados) revestido con baldosa termica de borde</t>
  </si>
  <si>
    <t>Limpieza y Conformación de cuneta con tosca cementada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</si>
</sst>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00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164" fontId="1" fillId="0" borderId="0" applyFont="0" applyFill="0" applyBorder="0" applyAlignment="0" applyProtection="0"/>
    <xf numFmtId="0" fontId="2" fillId="0" borderId="0"/>
  </cellStyleXfs>
  <cellXfs count="188">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5" fontId="16" fillId="4" borderId="11" xfId="0" applyNumberFormat="1" applyFont="1" applyFill="1" applyBorder="1" applyAlignment="1" applyProtection="1">
      <alignment horizontal="center" vertical="center" wrapText="1"/>
    </xf>
    <xf numFmtId="165"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5"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6"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7"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0" fontId="13" fillId="3" borderId="6" xfId="0" applyFont="1" applyFill="1" applyBorder="1" applyAlignment="1" applyProtection="1">
      <alignment horizontal="left" vertical="top"/>
    </xf>
    <xf numFmtId="10" fontId="15" fillId="0" borderId="0" xfId="0" applyNumberFormat="1" applyFont="1" applyFill="1" applyBorder="1" applyAlignment="1" applyProtection="1">
      <alignment horizontal="center" vertical="center"/>
    </xf>
    <xf numFmtId="166"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164" fontId="17" fillId="0" borderId="0" xfId="6" applyFont="1" applyBorder="1" applyAlignment="1">
      <alignment horizontal="right"/>
    </xf>
    <xf numFmtId="164" fontId="17" fillId="0" borderId="0" xfId="6" applyFont="1" applyFill="1" applyBorder="1" applyAlignment="1">
      <alignment horizontal="right"/>
    </xf>
    <xf numFmtId="2" fontId="17" fillId="0" borderId="0" xfId="7" applyNumberFormat="1" applyFont="1" applyFill="1" applyBorder="1" applyAlignment="1">
      <alignment horizontal="left"/>
    </xf>
    <xf numFmtId="168"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8"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8" fontId="10" fillId="5" borderId="11" xfId="7" applyNumberFormat="1" applyFont="1" applyFill="1" applyBorder="1" applyAlignment="1">
      <alignment horizontal="center"/>
    </xf>
    <xf numFmtId="168"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8"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8"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8"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7" fillId="9" borderId="0" xfId="7" applyFont="1" applyFill="1" applyBorder="1" applyAlignment="1">
      <alignment horizontal="center"/>
    </xf>
    <xf numFmtId="0" fontId="17" fillId="9" borderId="0" xfId="7" applyFont="1" applyFill="1" applyBorder="1"/>
    <xf numFmtId="10" fontId="18" fillId="9" borderId="0" xfId="1" applyNumberFormat="1" applyFont="1" applyFill="1" applyBorder="1" applyAlignment="1" applyProtection="1">
      <alignment horizontal="right"/>
      <protection locked="0"/>
    </xf>
    <xf numFmtId="10" fontId="18" fillId="9" borderId="0" xfId="1" applyNumberFormat="1" applyFont="1" applyFill="1" applyBorder="1" applyProtection="1">
      <protection locked="0"/>
    </xf>
    <xf numFmtId="0" fontId="9" fillId="9" borderId="0" xfId="0" applyFont="1" applyFill="1" applyBorder="1" applyProtection="1">
      <protection locked="0"/>
    </xf>
    <xf numFmtId="166" fontId="18" fillId="9" borderId="0" xfId="0" applyNumberFormat="1" applyFont="1" applyFill="1" applyBorder="1" applyAlignment="1" applyProtection="1">
      <alignment horizontal="center"/>
      <protection locked="0"/>
    </xf>
    <xf numFmtId="0" fontId="19" fillId="9" borderId="0" xfId="0" applyFont="1" applyFill="1" applyBorder="1" applyAlignment="1">
      <alignment horizontal="center"/>
    </xf>
    <xf numFmtId="0" fontId="9" fillId="9" borderId="0" xfId="0" applyFont="1" applyFill="1" applyBorder="1" applyProtection="1"/>
    <xf numFmtId="0" fontId="9" fillId="9" borderId="0" xfId="0" applyFont="1" applyFill="1" applyBorder="1" applyAlignment="1" applyProtection="1">
      <alignment horizontal="center" vertical="center"/>
    </xf>
    <xf numFmtId="0" fontId="18" fillId="9" borderId="0" xfId="1" applyNumberFormat="1" applyFont="1" applyFill="1" applyBorder="1" applyAlignment="1" applyProtection="1">
      <alignment horizontal="center" vertical="center"/>
    </xf>
    <xf numFmtId="0" fontId="9" fillId="9" borderId="0" xfId="0" applyFont="1" applyFill="1"/>
    <xf numFmtId="0" fontId="9" fillId="9" borderId="0" xfId="0" applyFont="1" applyFill="1" applyBorder="1"/>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9"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2" fontId="17" fillId="0" borderId="0" xfId="7" applyNumberFormat="1" applyFont="1" applyFill="1" applyBorder="1" applyAlignment="1"/>
    <xf numFmtId="0" fontId="9" fillId="0" borderId="0" xfId="0" applyFont="1" applyFill="1" applyAlignment="1">
      <alignment horizontal="right"/>
    </xf>
    <xf numFmtId="2" fontId="17" fillId="9" borderId="0" xfId="7" applyNumberFormat="1" applyFont="1" applyFill="1" applyBorder="1" applyAlignment="1">
      <alignment horizontal="center"/>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5" fontId="15" fillId="4" borderId="8" xfId="0" applyNumberFormat="1" applyFont="1" applyFill="1" applyBorder="1" applyAlignment="1" applyProtection="1">
      <alignment horizontal="center" vertical="center" wrapText="1"/>
    </xf>
    <xf numFmtId="165" fontId="15" fillId="4" borderId="9" xfId="0" applyNumberFormat="1" applyFont="1" applyFill="1" applyBorder="1" applyAlignment="1" applyProtection="1">
      <alignment horizontal="center" vertical="center" wrapText="1"/>
    </xf>
    <xf numFmtId="165"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0" fontId="14" fillId="9" borderId="0" xfId="0" applyFont="1" applyFill="1" applyBorder="1" applyAlignment="1" applyProtection="1">
      <alignment horizontal="right" vertical="center" wrapText="1"/>
    </xf>
    <xf numFmtId="0" fontId="14" fillId="9" borderId="0" xfId="0" applyFont="1" applyFill="1" applyBorder="1" applyAlignment="1" applyProtection="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44"/>
  <sheetViews>
    <sheetView tabSelected="1" topLeftCell="A306" zoomScale="75" zoomScaleNormal="75" workbookViewId="0">
      <selection activeCell="B320" sqref="B320"/>
    </sheetView>
  </sheetViews>
  <sheetFormatPr baseColWidth="10" defaultRowHeight="15"/>
  <cols>
    <col min="1" max="1" width="11.42578125" style="4"/>
    <col min="2" max="2" width="146.85546875" style="4" bestFit="1" customWidth="1"/>
    <col min="3" max="3" width="13.85546875" style="123"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241</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543</v>
      </c>
      <c r="B5" s="20"/>
      <c r="C5" s="21"/>
      <c r="D5" s="22"/>
      <c r="E5" s="23"/>
      <c r="F5" s="23"/>
      <c r="G5" s="23"/>
      <c r="H5" s="23"/>
      <c r="I5" s="175" t="s">
        <v>9</v>
      </c>
      <c r="J5" s="176"/>
      <c r="K5" s="177"/>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78" t="s">
        <v>9</v>
      </c>
      <c r="J7" s="179"/>
      <c r="K7" s="180"/>
    </row>
    <row r="8" spans="1:12" ht="15.75" thickBot="1">
      <c r="A8" s="29"/>
      <c r="B8" s="30"/>
      <c r="C8" s="31"/>
      <c r="D8" s="30"/>
      <c r="E8" s="16"/>
      <c r="F8" s="16"/>
      <c r="G8" s="16"/>
      <c r="H8" s="16"/>
      <c r="I8" s="17"/>
      <c r="J8" s="17"/>
      <c r="K8" s="18"/>
    </row>
    <row r="9" spans="1:12" ht="55.5" customHeight="1" thickBot="1">
      <c r="A9" s="182" t="s">
        <v>544</v>
      </c>
      <c r="B9" s="183"/>
      <c r="C9" s="183"/>
      <c r="D9" s="32"/>
      <c r="E9" s="33" t="s">
        <v>3</v>
      </c>
      <c r="F9" s="33" t="s">
        <v>4</v>
      </c>
      <c r="G9" s="33" t="s">
        <v>6</v>
      </c>
      <c r="H9" s="33" t="s">
        <v>7</v>
      </c>
      <c r="I9" s="34" t="s">
        <v>5</v>
      </c>
      <c r="J9" s="184" t="s">
        <v>8</v>
      </c>
      <c r="K9" s="185"/>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274</v>
      </c>
      <c r="B12" s="45" t="s">
        <v>272</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273</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240</v>
      </c>
      <c r="C16" s="46"/>
      <c r="D16" s="47"/>
      <c r="E16" s="48"/>
      <c r="F16" s="48"/>
      <c r="G16" s="48"/>
      <c r="H16" s="48"/>
      <c r="I16" s="49">
        <f>SUM(H18:H26)</f>
        <v>0</v>
      </c>
      <c r="J16" s="50"/>
      <c r="K16" s="51" t="e">
        <f>SUM(J18:J26)</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5"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400</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275</v>
      </c>
      <c r="C25" s="67"/>
      <c r="D25" s="68"/>
      <c r="E25" s="23">
        <v>0</v>
      </c>
      <c r="F25" s="60" t="s">
        <v>10</v>
      </c>
      <c r="G25" s="70"/>
      <c r="H25" s="61">
        <f t="shared" si="1"/>
        <v>0</v>
      </c>
      <c r="I25" s="17"/>
      <c r="J25" s="62" t="e">
        <f>+H25/#REF!</f>
        <v>#REF!</v>
      </c>
      <c r="L25" s="66"/>
    </row>
    <row r="26" spans="1:12" s="41" customFormat="1" ht="15.75" thickBot="1">
      <c r="A26" s="72"/>
      <c r="B26" s="181"/>
      <c r="C26" s="181"/>
      <c r="D26" s="73"/>
      <c r="E26" s="38"/>
      <c r="F26" s="38"/>
      <c r="G26" s="38"/>
      <c r="H26" s="38"/>
      <c r="I26" s="39"/>
      <c r="J26" s="39"/>
      <c r="K26" s="74"/>
      <c r="L26" s="43"/>
    </row>
    <row r="27" spans="1:12" ht="21" customHeight="1" thickBot="1">
      <c r="A27" s="75" t="s">
        <v>1</v>
      </c>
      <c r="B27" s="45" t="s">
        <v>19</v>
      </c>
      <c r="C27" s="46"/>
      <c r="D27" s="47"/>
      <c r="E27" s="48"/>
      <c r="F27" s="48"/>
      <c r="G27" s="48"/>
      <c r="H27" s="48"/>
      <c r="I27" s="49">
        <f>SUM(H29:H35)</f>
        <v>0</v>
      </c>
      <c r="J27" s="50"/>
      <c r="K27" s="51" t="e">
        <f>SUM(J29:J35)</f>
        <v>#REF!</v>
      </c>
    </row>
    <row r="28" spans="1:12">
      <c r="A28" s="29"/>
      <c r="B28" s="63"/>
      <c r="C28" s="64"/>
      <c r="D28" s="63"/>
      <c r="E28" s="16"/>
      <c r="F28" s="16"/>
      <c r="G28" s="16"/>
      <c r="H28" s="16"/>
      <c r="I28" s="17"/>
      <c r="J28" s="17"/>
      <c r="K28" s="65"/>
      <c r="L28" s="66"/>
    </row>
    <row r="29" spans="1:12" ht="20.25">
      <c r="A29" s="58" t="s">
        <v>34</v>
      </c>
      <c r="B29" s="59" t="s">
        <v>35</v>
      </c>
      <c r="C29" s="67"/>
      <c r="D29" s="68"/>
      <c r="E29" s="23">
        <v>0</v>
      </c>
      <c r="F29" s="60" t="s">
        <v>10</v>
      </c>
      <c r="G29" s="76"/>
      <c r="H29" s="61">
        <f t="shared" ref="H29:H31" si="2">+E29*G29</f>
        <v>0</v>
      </c>
      <c r="I29" s="17"/>
      <c r="J29" s="62" t="e">
        <f>+H29/#REF!</f>
        <v>#REF!</v>
      </c>
      <c r="L29" s="66"/>
    </row>
    <row r="30" spans="1:12" ht="20.25">
      <c r="A30" s="58" t="s">
        <v>36</v>
      </c>
      <c r="B30" s="59" t="s">
        <v>37</v>
      </c>
      <c r="C30" s="67"/>
      <c r="D30" s="68"/>
      <c r="E30" s="23">
        <v>0</v>
      </c>
      <c r="F30" s="60" t="s">
        <v>14</v>
      </c>
      <c r="G30" s="69"/>
      <c r="H30" s="61">
        <f t="shared" si="2"/>
        <v>0</v>
      </c>
      <c r="I30" s="17"/>
      <c r="J30" s="62" t="e">
        <f>+H30/#REF!</f>
        <v>#REF!</v>
      </c>
      <c r="L30" s="66"/>
    </row>
    <row r="31" spans="1:12" ht="20.25">
      <c r="A31" s="58" t="s">
        <v>38</v>
      </c>
      <c r="B31" s="59" t="s">
        <v>39</v>
      </c>
      <c r="C31" s="67"/>
      <c r="D31" s="68"/>
      <c r="E31" s="23">
        <v>0</v>
      </c>
      <c r="F31" s="60" t="s">
        <v>14</v>
      </c>
      <c r="G31" s="76"/>
      <c r="H31" s="61">
        <f t="shared" si="2"/>
        <v>0</v>
      </c>
      <c r="I31" s="17"/>
      <c r="J31" s="62" t="e">
        <f>+H31/#REF!</f>
        <v>#REF!</v>
      </c>
      <c r="L31" s="66"/>
    </row>
    <row r="32" spans="1:12" ht="20.25">
      <c r="A32" s="58" t="s">
        <v>40</v>
      </c>
      <c r="B32" s="59" t="s">
        <v>41</v>
      </c>
      <c r="C32" s="67"/>
      <c r="D32" s="68"/>
      <c r="E32" s="23">
        <v>0</v>
      </c>
      <c r="F32" s="60" t="s">
        <v>14</v>
      </c>
      <c r="G32" s="76"/>
      <c r="H32" s="61">
        <f t="shared" ref="H32" si="3">+E32*G32</f>
        <v>0</v>
      </c>
      <c r="I32" s="17"/>
      <c r="J32" s="62" t="e">
        <f>+H32/#REF!</f>
        <v>#REF!</v>
      </c>
      <c r="L32" s="66"/>
    </row>
    <row r="33" spans="1:12" ht="20.25">
      <c r="A33" s="58" t="s">
        <v>242</v>
      </c>
      <c r="B33" s="59" t="s">
        <v>243</v>
      </c>
      <c r="C33" s="67"/>
      <c r="D33" s="68"/>
      <c r="E33" s="23">
        <v>0</v>
      </c>
      <c r="F33" s="60" t="s">
        <v>14</v>
      </c>
      <c r="G33" s="76"/>
      <c r="H33" s="61">
        <f t="shared" ref="H33:H34" si="4">+E33*G33</f>
        <v>0</v>
      </c>
      <c r="I33" s="17"/>
      <c r="J33" s="62" t="e">
        <f>+H33/#REF!</f>
        <v>#REF!</v>
      </c>
      <c r="L33" s="66"/>
    </row>
    <row r="34" spans="1:12" s="164" customFormat="1" ht="20.25">
      <c r="A34" s="154">
        <v>2.06</v>
      </c>
      <c r="B34" s="155" t="s">
        <v>551</v>
      </c>
      <c r="C34" s="156"/>
      <c r="D34" s="157"/>
      <c r="E34" s="158">
        <v>0</v>
      </c>
      <c r="F34" s="159" t="s">
        <v>12</v>
      </c>
      <c r="G34" s="160"/>
      <c r="H34" s="161">
        <f t="shared" si="4"/>
        <v>0</v>
      </c>
      <c r="I34" s="162"/>
      <c r="J34" s="163" t="e">
        <f>+H34/#REF!</f>
        <v>#REF!</v>
      </c>
      <c r="L34" s="165"/>
    </row>
    <row r="35" spans="1:12" s="41" customFormat="1" ht="16.5" thickBot="1">
      <c r="A35" s="77"/>
      <c r="B35" s="59"/>
      <c r="C35" s="78"/>
      <c r="D35" s="73"/>
      <c r="E35" s="38"/>
      <c r="F35" s="38"/>
      <c r="G35" s="38"/>
      <c r="H35" s="38"/>
      <c r="I35" s="39"/>
      <c r="J35" s="39"/>
      <c r="K35" s="74"/>
      <c r="L35" s="43"/>
    </row>
    <row r="36" spans="1:12" ht="28.5" customHeight="1" thickBot="1">
      <c r="A36" s="44">
        <v>3</v>
      </c>
      <c r="B36" s="79" t="s">
        <v>239</v>
      </c>
      <c r="C36" s="46"/>
      <c r="D36" s="47"/>
      <c r="E36" s="48"/>
      <c r="F36" s="48"/>
      <c r="G36" s="48"/>
      <c r="H36" s="48"/>
      <c r="I36" s="49">
        <f>SUM(H38:H51)</f>
        <v>1</v>
      </c>
      <c r="J36" s="50"/>
      <c r="K36" s="51" t="e">
        <f>SUM(J38:J51)</f>
        <v>#REF!</v>
      </c>
    </row>
    <row r="37" spans="1:12">
      <c r="A37" s="80"/>
      <c r="B37" s="63"/>
      <c r="C37" s="81"/>
      <c r="D37" s="82"/>
      <c r="E37" s="16"/>
      <c r="F37" s="16"/>
      <c r="G37" s="16"/>
      <c r="H37" s="16"/>
      <c r="I37" s="17"/>
      <c r="J37" s="17"/>
      <c r="K37" s="83"/>
      <c r="L37" s="66"/>
    </row>
    <row r="38" spans="1:12" ht="20.25">
      <c r="A38" s="84" t="s">
        <v>42</v>
      </c>
      <c r="B38" s="71" t="s">
        <v>532</v>
      </c>
      <c r="C38" s="67"/>
      <c r="D38" s="68"/>
      <c r="E38" s="23">
        <v>0</v>
      </c>
      <c r="F38" s="60" t="s">
        <v>14</v>
      </c>
      <c r="G38" s="69"/>
      <c r="H38" s="61">
        <f t="shared" ref="H38" si="5">+E38*G38</f>
        <v>0</v>
      </c>
      <c r="I38" s="17"/>
      <c r="J38" s="62" t="e">
        <f>+H38/#REF!</f>
        <v>#REF!</v>
      </c>
      <c r="L38" s="84"/>
    </row>
    <row r="39" spans="1:12" ht="20.25">
      <c r="A39" s="84" t="s">
        <v>43</v>
      </c>
      <c r="B39" s="71" t="s">
        <v>533</v>
      </c>
      <c r="C39" s="67"/>
      <c r="D39" s="68"/>
      <c r="E39" s="23">
        <v>0</v>
      </c>
      <c r="F39" s="60" t="s">
        <v>14</v>
      </c>
      <c r="G39" s="69"/>
      <c r="H39" s="61">
        <f t="shared" ref="H39:H50" si="6">+E39*G39</f>
        <v>0</v>
      </c>
      <c r="I39" s="17"/>
      <c r="J39" s="62" t="e">
        <f>+H39/#REF!</f>
        <v>#REF!</v>
      </c>
      <c r="L39" s="84"/>
    </row>
    <row r="40" spans="1:12" ht="20.25">
      <c r="A40" s="84" t="s">
        <v>44</v>
      </c>
      <c r="B40" s="71" t="s">
        <v>534</v>
      </c>
      <c r="C40" s="67"/>
      <c r="D40" s="68"/>
      <c r="E40" s="23">
        <v>0</v>
      </c>
      <c r="F40" s="60" t="s">
        <v>14</v>
      </c>
      <c r="G40" s="69"/>
      <c r="H40" s="61">
        <f t="shared" si="6"/>
        <v>0</v>
      </c>
      <c r="I40" s="17"/>
      <c r="J40" s="62" t="e">
        <f>+H40/#REF!</f>
        <v>#REF!</v>
      </c>
      <c r="L40" s="84"/>
    </row>
    <row r="41" spans="1:12" ht="20.25">
      <c r="A41" s="84" t="s">
        <v>45</v>
      </c>
      <c r="B41" s="71" t="s">
        <v>535</v>
      </c>
      <c r="C41" s="67"/>
      <c r="D41" s="68"/>
      <c r="E41" s="23">
        <v>0</v>
      </c>
      <c r="F41" s="60" t="s">
        <v>14</v>
      </c>
      <c r="G41" s="69"/>
      <c r="H41" s="61">
        <f t="shared" si="6"/>
        <v>0</v>
      </c>
      <c r="I41" s="17"/>
      <c r="J41" s="62" t="e">
        <f>+H41/#REF!</f>
        <v>#REF!</v>
      </c>
      <c r="L41" s="84"/>
    </row>
    <row r="42" spans="1:12" ht="20.25">
      <c r="A42" s="84" t="s">
        <v>246</v>
      </c>
      <c r="B42" s="71" t="s">
        <v>536</v>
      </c>
      <c r="C42" s="67"/>
      <c r="D42" s="68"/>
      <c r="E42" s="23">
        <v>0</v>
      </c>
      <c r="F42" s="60" t="s">
        <v>14</v>
      </c>
      <c r="G42" s="69"/>
      <c r="H42" s="61">
        <f t="shared" si="6"/>
        <v>0</v>
      </c>
      <c r="I42" s="17"/>
      <c r="J42" s="62" t="e">
        <f>+H42/#REF!</f>
        <v>#REF!</v>
      </c>
      <c r="L42" s="84"/>
    </row>
    <row r="43" spans="1:12" ht="20.25">
      <c r="A43" s="84" t="s">
        <v>46</v>
      </c>
      <c r="B43" s="71" t="s">
        <v>537</v>
      </c>
      <c r="C43" s="67"/>
      <c r="D43" s="68"/>
      <c r="E43" s="23">
        <v>0</v>
      </c>
      <c r="F43" s="60" t="s">
        <v>14</v>
      </c>
      <c r="G43" s="69"/>
      <c r="H43" s="61">
        <f t="shared" si="6"/>
        <v>0</v>
      </c>
      <c r="I43" s="17"/>
      <c r="J43" s="62" t="e">
        <f>+H43/#REF!</f>
        <v>#REF!</v>
      </c>
      <c r="L43" s="84"/>
    </row>
    <row r="44" spans="1:12" ht="20.25">
      <c r="A44" s="84" t="s">
        <v>47</v>
      </c>
      <c r="B44" s="71" t="s">
        <v>538</v>
      </c>
      <c r="C44" s="67"/>
      <c r="D44" s="68"/>
      <c r="E44" s="23">
        <v>0</v>
      </c>
      <c r="F44" s="60" t="s">
        <v>14</v>
      </c>
      <c r="G44" s="69"/>
      <c r="H44" s="61">
        <v>0</v>
      </c>
      <c r="I44" s="17"/>
      <c r="J44" s="62" t="e">
        <f>+H44/#REF!</f>
        <v>#REF!</v>
      </c>
      <c r="L44" s="84"/>
    </row>
    <row r="45" spans="1:12" ht="20.25">
      <c r="A45" s="84" t="s">
        <v>48</v>
      </c>
      <c r="B45" s="71" t="s">
        <v>539</v>
      </c>
      <c r="C45" s="67"/>
      <c r="D45" s="68"/>
      <c r="E45" s="23">
        <v>0</v>
      </c>
      <c r="F45" s="60" t="s">
        <v>14</v>
      </c>
      <c r="G45" s="69"/>
      <c r="H45" s="61">
        <v>1</v>
      </c>
      <c r="I45" s="17"/>
      <c r="J45" s="62"/>
      <c r="L45" s="84"/>
    </row>
    <row r="46" spans="1:12" ht="20.25">
      <c r="A46" s="84" t="s">
        <v>354</v>
      </c>
      <c r="B46" s="71" t="s">
        <v>49</v>
      </c>
      <c r="C46" s="67"/>
      <c r="D46" s="68"/>
      <c r="E46" s="23">
        <v>0</v>
      </c>
      <c r="F46" s="60" t="s">
        <v>10</v>
      </c>
      <c r="G46" s="69"/>
      <c r="H46" s="61">
        <f t="shared" si="6"/>
        <v>0</v>
      </c>
      <c r="I46" s="17"/>
      <c r="J46" s="62" t="e">
        <f>+H46/#REF!</f>
        <v>#REF!</v>
      </c>
      <c r="L46" s="84"/>
    </row>
    <row r="47" spans="1:12" ht="20.25">
      <c r="A47" s="84" t="s">
        <v>51</v>
      </c>
      <c r="B47" s="71" t="s">
        <v>50</v>
      </c>
      <c r="C47" s="67"/>
      <c r="D47" s="68"/>
      <c r="E47" s="88">
        <v>0</v>
      </c>
      <c r="F47" s="87" t="s">
        <v>14</v>
      </c>
      <c r="G47" s="69"/>
      <c r="H47" s="61">
        <f t="shared" si="6"/>
        <v>0</v>
      </c>
      <c r="I47" s="17"/>
      <c r="J47" s="62" t="e">
        <f>+H47/#REF!</f>
        <v>#REF!</v>
      </c>
      <c r="L47" s="84"/>
    </row>
    <row r="48" spans="1:12" ht="20.25">
      <c r="A48" s="84" t="s">
        <v>355</v>
      </c>
      <c r="B48" s="71" t="s">
        <v>53</v>
      </c>
      <c r="C48" s="67"/>
      <c r="D48" s="68"/>
      <c r="E48" s="88">
        <v>0</v>
      </c>
      <c r="F48" s="87" t="s">
        <v>14</v>
      </c>
      <c r="G48" s="69"/>
      <c r="H48" s="61">
        <f t="shared" si="6"/>
        <v>0</v>
      </c>
      <c r="I48" s="17"/>
      <c r="J48" s="62" t="e">
        <f>+H48/#REF!</f>
        <v>#REF!</v>
      </c>
      <c r="L48" s="84"/>
    </row>
    <row r="49" spans="1:20" ht="20.25">
      <c r="A49" s="84" t="s">
        <v>52</v>
      </c>
      <c r="B49" s="71" t="s">
        <v>54</v>
      </c>
      <c r="C49" s="67"/>
      <c r="D49" s="68"/>
      <c r="E49" s="88">
        <v>0</v>
      </c>
      <c r="F49" s="87" t="s">
        <v>12</v>
      </c>
      <c r="G49" s="69"/>
      <c r="H49" s="61">
        <f t="shared" si="6"/>
        <v>0</v>
      </c>
      <c r="I49" s="17"/>
      <c r="J49" s="62" t="e">
        <f>+H49/#REF!</f>
        <v>#REF!</v>
      </c>
      <c r="L49" s="84"/>
    </row>
    <row r="50" spans="1:20" ht="20.25">
      <c r="A50" s="84" t="s">
        <v>540</v>
      </c>
      <c r="B50" s="71" t="s">
        <v>244</v>
      </c>
      <c r="C50" s="67"/>
      <c r="D50" s="68"/>
      <c r="E50" s="88">
        <v>0</v>
      </c>
      <c r="F50" s="87" t="s">
        <v>12</v>
      </c>
      <c r="G50" s="69"/>
      <c r="H50" s="61">
        <f t="shared" si="6"/>
        <v>0</v>
      </c>
      <c r="I50" s="17"/>
      <c r="J50" s="62" t="e">
        <f>+H50/#REF!</f>
        <v>#REF!</v>
      </c>
      <c r="L50" s="84"/>
    </row>
    <row r="51" spans="1:20" s="41" customFormat="1" ht="15.75" thickBot="1">
      <c r="A51" s="72"/>
      <c r="B51" s="181"/>
      <c r="C51" s="181"/>
      <c r="D51" s="73"/>
      <c r="E51" s="38"/>
      <c r="F51" s="38"/>
      <c r="G51" s="38"/>
      <c r="H51" s="38"/>
      <c r="I51" s="39"/>
      <c r="J51" s="39"/>
      <c r="K51" s="39"/>
      <c r="L51" s="43"/>
    </row>
    <row r="52" spans="1:20" ht="34.5" customHeight="1" thickBot="1">
      <c r="A52" s="85">
        <v>4</v>
      </c>
      <c r="B52" s="79" t="s">
        <v>238</v>
      </c>
      <c r="C52" s="46"/>
      <c r="D52" s="47"/>
      <c r="E52" s="48"/>
      <c r="F52" s="48"/>
      <c r="G52" s="48"/>
      <c r="H52" s="48"/>
      <c r="I52" s="49">
        <f>SUM(H54:H66)</f>
        <v>0</v>
      </c>
      <c r="J52" s="50"/>
      <c r="K52" s="51" t="e">
        <f>SUM(J54:J66)</f>
        <v>#REF!</v>
      </c>
      <c r="N52" s="66"/>
      <c r="O52" s="66"/>
      <c r="P52" s="66"/>
      <c r="Q52" s="66"/>
      <c r="R52" s="66"/>
      <c r="S52" s="66"/>
      <c r="T52" s="66"/>
    </row>
    <row r="53" spans="1:20" ht="15.75">
      <c r="A53" s="80"/>
      <c r="B53" s="63"/>
      <c r="C53" s="81"/>
      <c r="D53" s="82"/>
      <c r="E53" s="16"/>
      <c r="F53" s="16"/>
      <c r="G53" s="16"/>
      <c r="H53" s="16"/>
      <c r="I53" s="17"/>
      <c r="J53" s="17"/>
      <c r="K53" s="83"/>
      <c r="L53" s="66"/>
      <c r="N53" s="84"/>
      <c r="O53" s="71"/>
      <c r="P53" s="66"/>
      <c r="Q53" s="66"/>
      <c r="R53" s="66"/>
      <c r="S53" s="66"/>
      <c r="T53" s="66"/>
    </row>
    <row r="54" spans="1:20" ht="15.75">
      <c r="A54" s="84" t="s">
        <v>55</v>
      </c>
      <c r="B54" s="71" t="s">
        <v>276</v>
      </c>
      <c r="C54" s="67"/>
      <c r="D54" s="68"/>
      <c r="E54" s="23">
        <v>0</v>
      </c>
      <c r="F54" s="60" t="s">
        <v>11</v>
      </c>
      <c r="G54" s="23"/>
      <c r="H54" s="61">
        <f t="shared" ref="H54" si="7">+E54*G54</f>
        <v>0</v>
      </c>
      <c r="I54" s="17"/>
      <c r="J54" s="62" t="e">
        <f>+H54/#REF!</f>
        <v>#REF!</v>
      </c>
      <c r="L54" s="66"/>
      <c r="N54" s="84"/>
      <c r="O54" s="71"/>
      <c r="P54" s="66"/>
      <c r="Q54" s="66"/>
      <c r="R54" s="66"/>
      <c r="S54" s="66"/>
      <c r="T54" s="66"/>
    </row>
    <row r="55" spans="1:20" ht="15.75">
      <c r="A55" s="84" t="s">
        <v>56</v>
      </c>
      <c r="B55" s="71" t="s">
        <v>266</v>
      </c>
      <c r="C55" s="67"/>
      <c r="D55" s="68"/>
      <c r="E55" s="23">
        <v>0</v>
      </c>
      <c r="F55" s="60" t="s">
        <v>11</v>
      </c>
      <c r="G55" s="23"/>
      <c r="H55" s="61">
        <f t="shared" ref="H55:H65" si="8">+E55*G55</f>
        <v>0</v>
      </c>
      <c r="I55" s="17"/>
      <c r="J55" s="62" t="e">
        <f>+H55/#REF!</f>
        <v>#REF!</v>
      </c>
      <c r="L55" s="66"/>
      <c r="N55" s="84"/>
      <c r="O55" s="71"/>
      <c r="P55" s="66"/>
      <c r="Q55" s="66"/>
      <c r="R55" s="66"/>
      <c r="S55" s="66"/>
      <c r="T55" s="66"/>
    </row>
    <row r="56" spans="1:20" ht="15.75">
      <c r="A56" s="84" t="s">
        <v>57</v>
      </c>
      <c r="B56" s="71" t="s">
        <v>514</v>
      </c>
      <c r="C56" s="67"/>
      <c r="D56" s="68"/>
      <c r="E56" s="23">
        <v>0</v>
      </c>
      <c r="F56" s="60" t="s">
        <v>11</v>
      </c>
      <c r="G56" s="23"/>
      <c r="H56" s="61">
        <f t="shared" si="8"/>
        <v>0</v>
      </c>
      <c r="I56" s="17"/>
      <c r="J56" s="62" t="e">
        <f>+H56/#REF!</f>
        <v>#REF!</v>
      </c>
      <c r="L56" s="66"/>
      <c r="N56" s="84"/>
      <c r="O56" s="71"/>
      <c r="P56" s="66"/>
      <c r="Q56" s="66"/>
      <c r="R56" s="66"/>
      <c r="S56" s="66"/>
      <c r="T56" s="66"/>
    </row>
    <row r="57" spans="1:20" ht="15.75">
      <c r="A57" s="84" t="s">
        <v>58</v>
      </c>
      <c r="B57" s="71" t="s">
        <v>401</v>
      </c>
      <c r="C57" s="67"/>
      <c r="D57" s="68"/>
      <c r="E57" s="23">
        <v>0</v>
      </c>
      <c r="F57" s="60" t="s">
        <v>11</v>
      </c>
      <c r="G57" s="23"/>
      <c r="H57" s="61">
        <f t="shared" ref="H57:H58" si="9">+E57*G57</f>
        <v>0</v>
      </c>
      <c r="I57" s="17"/>
      <c r="J57" s="62" t="e">
        <f>+H57/#REF!</f>
        <v>#REF!</v>
      </c>
      <c r="L57" s="66"/>
      <c r="N57" s="84"/>
      <c r="O57" s="71"/>
      <c r="P57" s="66"/>
      <c r="Q57" s="66"/>
      <c r="R57" s="66"/>
      <c r="S57" s="66"/>
      <c r="T57" s="66"/>
    </row>
    <row r="58" spans="1:20" ht="15.75">
      <c r="A58" s="84" t="s">
        <v>59</v>
      </c>
      <c r="B58" s="71" t="s">
        <v>378</v>
      </c>
      <c r="C58" s="67"/>
      <c r="D58" s="68"/>
      <c r="E58" s="23">
        <v>0</v>
      </c>
      <c r="F58" s="60" t="s">
        <v>11</v>
      </c>
      <c r="G58" s="23"/>
      <c r="H58" s="61">
        <f t="shared" si="9"/>
        <v>0</v>
      </c>
      <c r="I58" s="17"/>
      <c r="J58" s="62" t="e">
        <f>+H58/#REF!</f>
        <v>#REF!</v>
      </c>
      <c r="L58" s="66"/>
      <c r="N58" s="84"/>
      <c r="O58" s="71"/>
      <c r="P58" s="66"/>
      <c r="Q58" s="66"/>
      <c r="R58" s="66"/>
      <c r="S58" s="66"/>
      <c r="T58" s="66"/>
    </row>
    <row r="59" spans="1:20" ht="15.75">
      <c r="A59" s="84" t="s">
        <v>61</v>
      </c>
      <c r="B59" s="71" t="s">
        <v>515</v>
      </c>
      <c r="C59" s="67"/>
      <c r="D59" s="68"/>
      <c r="E59" s="23">
        <v>0</v>
      </c>
      <c r="F59" s="60" t="s">
        <v>11</v>
      </c>
      <c r="G59" s="23"/>
      <c r="H59" s="61">
        <f t="shared" si="8"/>
        <v>0</v>
      </c>
      <c r="I59" s="17"/>
      <c r="J59" s="62" t="e">
        <f>+H59/#REF!</f>
        <v>#REF!</v>
      </c>
      <c r="L59" s="66"/>
      <c r="N59" s="84"/>
      <c r="O59" s="71"/>
      <c r="P59" s="66"/>
      <c r="Q59" s="66"/>
      <c r="R59" s="66"/>
      <c r="S59" s="66"/>
      <c r="T59" s="66"/>
    </row>
    <row r="60" spans="1:20" s="41" customFormat="1" ht="15.75">
      <c r="A60" s="84" t="s">
        <v>62</v>
      </c>
      <c r="B60" s="71" t="s">
        <v>525</v>
      </c>
      <c r="C60" s="67"/>
      <c r="D60" s="68"/>
      <c r="E60" s="88">
        <v>0</v>
      </c>
      <c r="F60" s="87" t="s">
        <v>14</v>
      </c>
      <c r="G60" s="88"/>
      <c r="H60" s="38">
        <f t="shared" si="8"/>
        <v>0</v>
      </c>
      <c r="I60" s="39"/>
      <c r="J60" s="89" t="e">
        <f>+H60/#REF!</f>
        <v>#REF!</v>
      </c>
      <c r="L60" s="43"/>
      <c r="N60" s="84"/>
      <c r="O60" s="71"/>
      <c r="P60" s="43"/>
      <c r="Q60" s="43"/>
      <c r="R60" s="43"/>
      <c r="S60" s="43"/>
      <c r="T60" s="43"/>
    </row>
    <row r="61" spans="1:20" ht="15.75">
      <c r="A61" s="84" t="s">
        <v>330</v>
      </c>
      <c r="B61" s="71" t="s">
        <v>60</v>
      </c>
      <c r="C61" s="67"/>
      <c r="D61" s="68"/>
      <c r="E61" s="23">
        <v>0</v>
      </c>
      <c r="F61" s="60" t="s">
        <v>11</v>
      </c>
      <c r="G61" s="23"/>
      <c r="H61" s="61">
        <f t="shared" si="8"/>
        <v>0</v>
      </c>
      <c r="I61" s="17"/>
      <c r="J61" s="62" t="e">
        <f>+H61/#REF!</f>
        <v>#REF!</v>
      </c>
      <c r="L61" s="66"/>
      <c r="N61" s="84"/>
      <c r="O61" s="71"/>
      <c r="P61" s="66"/>
      <c r="Q61" s="66"/>
      <c r="R61" s="66"/>
      <c r="S61" s="66"/>
      <c r="T61" s="66"/>
    </row>
    <row r="62" spans="1:20" ht="15.75">
      <c r="A62" s="84" t="s">
        <v>379</v>
      </c>
      <c r="B62" s="71" t="s">
        <v>267</v>
      </c>
      <c r="C62" s="67"/>
      <c r="D62" s="68"/>
      <c r="E62" s="23">
        <v>0</v>
      </c>
      <c r="F62" s="60" t="s">
        <v>11</v>
      </c>
      <c r="G62" s="23"/>
      <c r="H62" s="61">
        <f t="shared" si="8"/>
        <v>0</v>
      </c>
      <c r="I62" s="17"/>
      <c r="J62" s="62" t="e">
        <f>+H62/#REF!</f>
        <v>#REF!</v>
      </c>
      <c r="L62" s="66"/>
      <c r="N62" s="84"/>
      <c r="O62" s="71"/>
      <c r="P62" s="66"/>
      <c r="Q62" s="66"/>
      <c r="R62" s="66"/>
      <c r="S62" s="66"/>
      <c r="T62" s="66"/>
    </row>
    <row r="63" spans="1:20" ht="15.75">
      <c r="A63" s="84" t="s">
        <v>380</v>
      </c>
      <c r="B63" s="71" t="s">
        <v>278</v>
      </c>
      <c r="C63" s="67"/>
      <c r="D63" s="68"/>
      <c r="E63" s="23">
        <v>0</v>
      </c>
      <c r="F63" s="60" t="s">
        <v>11</v>
      </c>
      <c r="G63" s="23"/>
      <c r="H63" s="61">
        <f t="shared" ref="H63" si="10">+E63*G63</f>
        <v>0</v>
      </c>
      <c r="I63" s="17"/>
      <c r="J63" s="62" t="e">
        <f>+H63/#REF!</f>
        <v>#REF!</v>
      </c>
      <c r="L63" s="66"/>
      <c r="N63" s="84"/>
      <c r="O63" s="71"/>
      <c r="P63" s="66"/>
      <c r="Q63" s="66"/>
      <c r="R63" s="66"/>
      <c r="S63" s="66"/>
      <c r="T63" s="66"/>
    </row>
    <row r="64" spans="1:20" ht="15.75">
      <c r="A64" s="84" t="s">
        <v>381</v>
      </c>
      <c r="B64" s="71" t="s">
        <v>277</v>
      </c>
      <c r="C64" s="67"/>
      <c r="D64" s="68"/>
      <c r="E64" s="23">
        <v>0</v>
      </c>
      <c r="F64" s="60" t="s">
        <v>11</v>
      </c>
      <c r="G64" s="23"/>
      <c r="H64" s="61">
        <f t="shared" si="8"/>
        <v>0</v>
      </c>
      <c r="I64" s="17"/>
      <c r="J64" s="62" t="e">
        <f>+H64/#REF!</f>
        <v>#REF!</v>
      </c>
      <c r="L64" s="66"/>
      <c r="N64" s="84"/>
      <c r="O64" s="71"/>
      <c r="P64" s="66"/>
      <c r="Q64" s="66"/>
      <c r="R64" s="66"/>
      <c r="S64" s="66"/>
      <c r="T64" s="66"/>
    </row>
    <row r="65" spans="1:20" ht="15.75">
      <c r="A65" s="84" t="s">
        <v>526</v>
      </c>
      <c r="B65" s="71" t="s">
        <v>331</v>
      </c>
      <c r="C65" s="67"/>
      <c r="D65" s="68"/>
      <c r="E65" s="23">
        <v>0</v>
      </c>
      <c r="F65" s="60" t="s">
        <v>11</v>
      </c>
      <c r="G65" s="23"/>
      <c r="H65" s="61">
        <f t="shared" si="8"/>
        <v>0</v>
      </c>
      <c r="I65" s="17"/>
      <c r="J65" s="62" t="e">
        <f>+H65/#REF!</f>
        <v>#REF!</v>
      </c>
      <c r="L65" s="66"/>
      <c r="N65" s="84"/>
      <c r="O65" s="71"/>
      <c r="P65" s="66"/>
      <c r="Q65" s="66"/>
      <c r="R65" s="66"/>
      <c r="S65" s="66"/>
      <c r="T65" s="66"/>
    </row>
    <row r="66" spans="1:20" ht="16.5" thickBot="1">
      <c r="A66" s="72"/>
      <c r="B66" s="181"/>
      <c r="C66" s="181"/>
      <c r="D66" s="73"/>
      <c r="E66" s="38"/>
      <c r="F66" s="38"/>
      <c r="G66" s="38"/>
      <c r="H66" s="38"/>
      <c r="I66" s="39"/>
      <c r="J66" s="39"/>
      <c r="K66" s="86"/>
      <c r="L66" s="66"/>
      <c r="N66" s="84"/>
      <c r="O66" s="71"/>
      <c r="P66" s="66"/>
      <c r="Q66" s="66"/>
      <c r="R66" s="66"/>
      <c r="S66" s="66"/>
      <c r="T66" s="66"/>
    </row>
    <row r="67" spans="1:20" ht="21" thickBot="1">
      <c r="A67" s="75">
        <v>5</v>
      </c>
      <c r="B67" s="45" t="s">
        <v>237</v>
      </c>
      <c r="C67" s="46"/>
      <c r="D67" s="47"/>
      <c r="E67" s="48"/>
      <c r="F67" s="48"/>
      <c r="G67" s="48"/>
      <c r="H67" s="48"/>
      <c r="I67" s="49">
        <f>SUM(H69:H75)</f>
        <v>0</v>
      </c>
      <c r="J67" s="50"/>
      <c r="K67" s="51" t="e">
        <f>SUM(J69:J75)</f>
        <v>#REF!</v>
      </c>
      <c r="N67" s="84"/>
      <c r="O67" s="71"/>
      <c r="P67" s="66"/>
      <c r="Q67" s="66"/>
      <c r="R67" s="66"/>
      <c r="S67" s="66"/>
      <c r="T67" s="66"/>
    </row>
    <row r="68" spans="1:20" ht="15.75">
      <c r="A68" s="80"/>
      <c r="B68" s="63"/>
      <c r="C68" s="81"/>
      <c r="D68" s="82"/>
      <c r="E68" s="16"/>
      <c r="F68" s="16"/>
      <c r="G68" s="16"/>
      <c r="H68" s="16"/>
      <c r="I68" s="17"/>
      <c r="J68" s="17"/>
      <c r="K68" s="83"/>
      <c r="L68" s="66"/>
      <c r="N68" s="84"/>
      <c r="O68" s="71"/>
      <c r="P68" s="66"/>
      <c r="Q68" s="66"/>
      <c r="R68" s="66"/>
      <c r="S68" s="66"/>
      <c r="T68" s="66"/>
    </row>
    <row r="69" spans="1:20" s="41" customFormat="1" ht="15.75">
      <c r="A69" s="84" t="s">
        <v>63</v>
      </c>
      <c r="B69" s="71" t="s">
        <v>64</v>
      </c>
      <c r="C69" s="67"/>
      <c r="D69" s="68"/>
      <c r="E69" s="23">
        <v>0</v>
      </c>
      <c r="F69" s="60" t="s">
        <v>11</v>
      </c>
      <c r="G69" s="23"/>
      <c r="H69" s="61">
        <f t="shared" ref="H69:H72" si="11">+E69*G69</f>
        <v>0</v>
      </c>
      <c r="I69" s="17"/>
      <c r="J69" s="62" t="e">
        <f>+H69/#REF!</f>
        <v>#REF!</v>
      </c>
      <c r="L69" s="43"/>
      <c r="N69" s="84"/>
      <c r="O69" s="71"/>
      <c r="P69" s="43"/>
      <c r="Q69" s="43"/>
      <c r="R69" s="43"/>
      <c r="S69" s="43"/>
      <c r="T69" s="43"/>
    </row>
    <row r="70" spans="1:20" s="41" customFormat="1" ht="15.75">
      <c r="A70" s="84" t="s">
        <v>65</v>
      </c>
      <c r="B70" s="71" t="s">
        <v>66</v>
      </c>
      <c r="C70" s="67"/>
      <c r="D70" s="68"/>
      <c r="E70" s="23">
        <v>0</v>
      </c>
      <c r="F70" s="60" t="s">
        <v>11</v>
      </c>
      <c r="G70" s="23"/>
      <c r="H70" s="61">
        <f t="shared" si="11"/>
        <v>0</v>
      </c>
      <c r="I70" s="17"/>
      <c r="J70" s="62" t="e">
        <f>+H70/#REF!</f>
        <v>#REF!</v>
      </c>
      <c r="L70" s="43"/>
      <c r="N70" s="84"/>
      <c r="O70" s="71"/>
      <c r="P70" s="43"/>
      <c r="Q70" s="43"/>
      <c r="R70" s="43"/>
      <c r="S70" s="43"/>
      <c r="T70" s="43"/>
    </row>
    <row r="71" spans="1:20" s="41" customFormat="1" ht="15.75">
      <c r="A71" s="84" t="s">
        <v>67</v>
      </c>
      <c r="B71" s="71" t="s">
        <v>245</v>
      </c>
      <c r="C71" s="67"/>
      <c r="D71" s="68"/>
      <c r="E71" s="23">
        <v>0</v>
      </c>
      <c r="F71" s="60" t="s">
        <v>11</v>
      </c>
      <c r="G71" s="23"/>
      <c r="H71" s="61">
        <f t="shared" si="11"/>
        <v>0</v>
      </c>
      <c r="I71" s="17"/>
      <c r="J71" s="62" t="e">
        <f>+H71/#REF!</f>
        <v>#REF!</v>
      </c>
      <c r="L71" s="43"/>
      <c r="N71" s="84"/>
      <c r="O71" s="71"/>
      <c r="P71" s="43"/>
      <c r="Q71" s="43"/>
      <c r="R71" s="43"/>
      <c r="S71" s="43"/>
      <c r="T71" s="43"/>
    </row>
    <row r="72" spans="1:20" s="41" customFormat="1" ht="15.75">
      <c r="A72" s="84" t="s">
        <v>68</v>
      </c>
      <c r="B72" s="71" t="s">
        <v>69</v>
      </c>
      <c r="C72" s="67"/>
      <c r="D72" s="68"/>
      <c r="E72" s="23">
        <v>0</v>
      </c>
      <c r="F72" s="60" t="s">
        <v>11</v>
      </c>
      <c r="G72" s="23"/>
      <c r="H72" s="61">
        <f t="shared" si="11"/>
        <v>0</v>
      </c>
      <c r="I72" s="17"/>
      <c r="J72" s="62" t="e">
        <f>+H72/#REF!</f>
        <v>#REF!</v>
      </c>
      <c r="L72" s="43"/>
      <c r="N72" s="84"/>
      <c r="O72" s="71"/>
      <c r="P72" s="43"/>
      <c r="Q72" s="43"/>
      <c r="R72" s="43"/>
      <c r="S72" s="43"/>
      <c r="T72" s="43"/>
    </row>
    <row r="73" spans="1:20" ht="15.75">
      <c r="A73" s="58">
        <v>5.05</v>
      </c>
      <c r="B73" s="71" t="s">
        <v>255</v>
      </c>
      <c r="C73" s="78"/>
      <c r="D73" s="73"/>
      <c r="E73" s="23">
        <v>0</v>
      </c>
      <c r="F73" s="87" t="s">
        <v>11</v>
      </c>
      <c r="G73" s="88"/>
      <c r="H73" s="61">
        <f t="shared" ref="H73:H75" si="12">+E73*G73</f>
        <v>0</v>
      </c>
      <c r="I73" s="17"/>
      <c r="J73" s="62" t="e">
        <f>+H73/#REF!</f>
        <v>#REF!</v>
      </c>
      <c r="K73" s="41"/>
      <c r="L73" s="43"/>
      <c r="M73" s="41"/>
      <c r="N73" s="84"/>
      <c r="O73" s="71"/>
      <c r="P73" s="43"/>
      <c r="Q73" s="43"/>
    </row>
    <row r="74" spans="1:20" s="170" customFormat="1" ht="15.75">
      <c r="A74" s="166">
        <v>5.0599999999999996</v>
      </c>
      <c r="B74" s="167" t="s">
        <v>490</v>
      </c>
      <c r="C74" s="167"/>
      <c r="D74" s="168"/>
      <c r="E74" s="88">
        <v>0</v>
      </c>
      <c r="F74" s="87" t="s">
        <v>489</v>
      </c>
      <c r="G74" s="169"/>
      <c r="H74" s="38">
        <f t="shared" si="12"/>
        <v>0</v>
      </c>
      <c r="I74" s="74"/>
      <c r="J74" s="89" t="e">
        <f>+H74/#REF!</f>
        <v>#REF!</v>
      </c>
      <c r="K74" s="41"/>
      <c r="L74" s="43"/>
      <c r="M74" s="41"/>
      <c r="N74" s="84"/>
      <c r="O74" s="71"/>
      <c r="P74" s="43"/>
      <c r="Q74" s="43"/>
    </row>
    <row r="75" spans="1:20" s="170" customFormat="1" ht="15.75">
      <c r="A75" s="166">
        <v>5.07</v>
      </c>
      <c r="B75" s="167" t="s">
        <v>491</v>
      </c>
      <c r="C75" s="167"/>
      <c r="D75" s="168"/>
      <c r="E75" s="88">
        <v>0</v>
      </c>
      <c r="F75" s="87" t="s">
        <v>489</v>
      </c>
      <c r="G75" s="169"/>
      <c r="H75" s="38">
        <f t="shared" si="12"/>
        <v>0</v>
      </c>
      <c r="I75" s="74"/>
      <c r="J75" s="89" t="e">
        <f>+H75/#REF!</f>
        <v>#REF!</v>
      </c>
      <c r="K75" s="41"/>
      <c r="L75" s="43"/>
      <c r="M75" s="41"/>
      <c r="N75" s="84"/>
      <c r="O75" s="71"/>
      <c r="P75" s="43"/>
      <c r="Q75" s="43"/>
    </row>
    <row r="76" spans="1:20" ht="16.5" thickBot="1">
      <c r="A76" s="58"/>
      <c r="B76" s="71"/>
      <c r="C76" s="78"/>
      <c r="D76" s="73"/>
      <c r="E76" s="23"/>
      <c r="F76" s="87"/>
      <c r="G76" s="88"/>
      <c r="H76" s="88"/>
      <c r="I76" s="17"/>
      <c r="J76" s="89"/>
      <c r="K76" s="39"/>
      <c r="L76" s="66"/>
    </row>
    <row r="77" spans="1:20" ht="21" thickBot="1">
      <c r="A77" s="90">
        <v>6</v>
      </c>
      <c r="B77" s="45" t="s">
        <v>77</v>
      </c>
      <c r="C77" s="46"/>
      <c r="D77" s="47"/>
      <c r="E77" s="48"/>
      <c r="F77" s="48"/>
      <c r="G77" s="48"/>
      <c r="H77" s="48"/>
      <c r="I77" s="49">
        <f>SUM(H79:H84)</f>
        <v>0</v>
      </c>
      <c r="J77" s="50"/>
      <c r="K77" s="51" t="e">
        <f>SUM(J79:J84)</f>
        <v>#REF!</v>
      </c>
      <c r="N77" s="84"/>
      <c r="O77" s="71"/>
      <c r="P77" s="66"/>
      <c r="Q77" s="66"/>
      <c r="R77" s="66"/>
      <c r="S77" s="66"/>
      <c r="T77" s="66"/>
    </row>
    <row r="78" spans="1:20" ht="15.75">
      <c r="A78" s="91"/>
      <c r="B78" s="92"/>
      <c r="C78" s="67"/>
      <c r="D78" s="68"/>
      <c r="E78" s="23"/>
      <c r="F78" s="60"/>
      <c r="G78" s="23"/>
      <c r="H78" s="38"/>
      <c r="I78" s="39"/>
      <c r="J78" s="74"/>
      <c r="L78" s="66"/>
      <c r="N78" s="84"/>
      <c r="O78" s="71"/>
      <c r="P78" s="66"/>
      <c r="Q78" s="66"/>
      <c r="R78" s="66"/>
      <c r="S78" s="66"/>
      <c r="T78" s="66"/>
    </row>
    <row r="79" spans="1:20" ht="15.75">
      <c r="A79" s="58" t="s">
        <v>70</v>
      </c>
      <c r="B79" s="59" t="s">
        <v>71</v>
      </c>
      <c r="C79" s="67"/>
      <c r="D79" s="68"/>
      <c r="E79" s="23">
        <v>0</v>
      </c>
      <c r="F79" s="60" t="s">
        <v>14</v>
      </c>
      <c r="G79" s="23"/>
      <c r="H79" s="61">
        <f t="shared" ref="H79:H83" si="13">+E79*G79</f>
        <v>0</v>
      </c>
      <c r="I79" s="17"/>
      <c r="J79" s="62" t="e">
        <f>+H79/#REF!</f>
        <v>#REF!</v>
      </c>
      <c r="K79" s="41"/>
      <c r="L79" s="66"/>
      <c r="N79" s="84"/>
      <c r="O79" s="71"/>
      <c r="P79" s="66"/>
      <c r="Q79" s="66"/>
      <c r="R79" s="66"/>
      <c r="S79" s="66"/>
      <c r="T79" s="66"/>
    </row>
    <row r="80" spans="1:20" ht="15.75">
      <c r="A80" s="58" t="s">
        <v>72</v>
      </c>
      <c r="B80" s="59" t="s">
        <v>541</v>
      </c>
      <c r="C80" s="67"/>
      <c r="D80" s="68"/>
      <c r="E80" s="23">
        <v>0</v>
      </c>
      <c r="F80" s="60" t="s">
        <v>14</v>
      </c>
      <c r="G80" s="23"/>
      <c r="H80" s="61">
        <f t="shared" si="13"/>
        <v>0</v>
      </c>
      <c r="I80" s="17"/>
      <c r="J80" s="62" t="e">
        <f>+H80/#REF!</f>
        <v>#REF!</v>
      </c>
      <c r="K80" s="41"/>
      <c r="L80" s="66"/>
      <c r="N80" s="84"/>
      <c r="O80" s="71"/>
      <c r="P80" s="66"/>
      <c r="Q80" s="66"/>
      <c r="R80" s="66"/>
      <c r="S80" s="66"/>
      <c r="T80" s="66"/>
    </row>
    <row r="81" spans="1:20" ht="15.75">
      <c r="A81" s="58" t="s">
        <v>72</v>
      </c>
      <c r="B81" s="59" t="s">
        <v>247</v>
      </c>
      <c r="C81" s="67"/>
      <c r="D81" s="68"/>
      <c r="E81" s="23">
        <v>0</v>
      </c>
      <c r="F81" s="60" t="s">
        <v>14</v>
      </c>
      <c r="G81" s="23"/>
      <c r="H81" s="61">
        <f t="shared" ref="H81" si="14">+E81*G81</f>
        <v>0</v>
      </c>
      <c r="I81" s="17"/>
      <c r="J81" s="62" t="e">
        <f>+H81/#REF!</f>
        <v>#REF!</v>
      </c>
      <c r="K81" s="41"/>
      <c r="L81" s="66"/>
      <c r="N81" s="84"/>
      <c r="O81" s="71"/>
      <c r="P81" s="66"/>
      <c r="Q81" s="66"/>
      <c r="R81" s="66"/>
      <c r="S81" s="66"/>
      <c r="T81" s="66"/>
    </row>
    <row r="82" spans="1:20" ht="15.75">
      <c r="A82" s="58" t="s">
        <v>73</v>
      </c>
      <c r="B82" s="59" t="s">
        <v>74</v>
      </c>
      <c r="C82" s="67"/>
      <c r="D82" s="68"/>
      <c r="E82" s="23">
        <v>0</v>
      </c>
      <c r="F82" s="60" t="s">
        <v>14</v>
      </c>
      <c r="G82" s="23"/>
      <c r="H82" s="61">
        <f t="shared" si="13"/>
        <v>0</v>
      </c>
      <c r="I82" s="17"/>
      <c r="J82" s="62" t="e">
        <f>+H82/#REF!</f>
        <v>#REF!</v>
      </c>
      <c r="K82" s="41"/>
      <c r="L82" s="66"/>
      <c r="N82" s="84"/>
      <c r="O82" s="71"/>
      <c r="P82" s="66"/>
      <c r="Q82" s="66"/>
      <c r="R82" s="66"/>
      <c r="S82" s="66"/>
      <c r="T82" s="66"/>
    </row>
    <row r="83" spans="1:20" ht="15.75">
      <c r="A83" s="58" t="s">
        <v>75</v>
      </c>
      <c r="B83" s="59" t="s">
        <v>76</v>
      </c>
      <c r="C83" s="67"/>
      <c r="D83" s="68"/>
      <c r="E83" s="23">
        <v>0</v>
      </c>
      <c r="F83" s="87" t="s">
        <v>11</v>
      </c>
      <c r="G83" s="23"/>
      <c r="H83" s="61">
        <f t="shared" si="13"/>
        <v>0</v>
      </c>
      <c r="I83" s="17"/>
      <c r="J83" s="62" t="e">
        <f>+H83/#REF!</f>
        <v>#REF!</v>
      </c>
      <c r="K83" s="41"/>
      <c r="L83" s="66"/>
      <c r="N83" s="84"/>
      <c r="O83" s="71"/>
      <c r="P83" s="66"/>
      <c r="Q83" s="66"/>
      <c r="R83" s="66"/>
      <c r="S83" s="66"/>
      <c r="T83" s="66"/>
    </row>
    <row r="84" spans="1:20" ht="16.5" thickBot="1">
      <c r="A84" s="91"/>
      <c r="B84" s="92"/>
      <c r="C84" s="67"/>
      <c r="D84" s="68"/>
      <c r="E84" s="23"/>
      <c r="F84" s="60"/>
      <c r="G84" s="23"/>
      <c r="H84" s="38"/>
      <c r="I84" s="39"/>
      <c r="J84" s="89"/>
      <c r="K84" s="41"/>
      <c r="L84" s="66"/>
      <c r="N84" s="84"/>
      <c r="O84" s="71"/>
      <c r="P84" s="66"/>
      <c r="Q84" s="66"/>
      <c r="R84" s="66"/>
      <c r="S84" s="66"/>
      <c r="T84" s="66"/>
    </row>
    <row r="85" spans="1:20" ht="21" thickBot="1">
      <c r="A85" s="90">
        <v>7</v>
      </c>
      <c r="B85" s="45" t="s">
        <v>78</v>
      </c>
      <c r="C85" s="46"/>
      <c r="D85" s="47"/>
      <c r="E85" s="48"/>
      <c r="F85" s="48"/>
      <c r="G85" s="48"/>
      <c r="H85" s="48"/>
      <c r="I85" s="49">
        <f>SUM(H87:H93)</f>
        <v>0</v>
      </c>
      <c r="J85" s="50"/>
      <c r="K85" s="51" t="e">
        <f>SUM(J87:J93)</f>
        <v>#REF!</v>
      </c>
      <c r="N85" s="84"/>
      <c r="O85" s="71"/>
      <c r="P85" s="66"/>
      <c r="Q85" s="66"/>
      <c r="R85" s="66"/>
      <c r="S85" s="66"/>
      <c r="T85" s="66"/>
    </row>
    <row r="86" spans="1:20" ht="15.75">
      <c r="A86" s="91"/>
      <c r="B86" s="92"/>
      <c r="C86" s="67"/>
      <c r="D86" s="68"/>
      <c r="E86" s="23"/>
      <c r="F86" s="60"/>
      <c r="G86" s="23"/>
      <c r="H86" s="38"/>
      <c r="I86" s="39"/>
      <c r="J86" s="74"/>
      <c r="L86" s="66"/>
      <c r="N86" s="84"/>
      <c r="O86" s="71"/>
      <c r="P86" s="66"/>
      <c r="Q86" s="66"/>
      <c r="R86" s="66"/>
      <c r="S86" s="66"/>
      <c r="T86" s="66"/>
    </row>
    <row r="87" spans="1:20" ht="15.75">
      <c r="A87" s="58" t="s">
        <v>79</v>
      </c>
      <c r="B87" s="59" t="s">
        <v>80</v>
      </c>
      <c r="C87" s="67"/>
      <c r="D87" s="68"/>
      <c r="E87" s="23">
        <v>0</v>
      </c>
      <c r="F87" s="60" t="s">
        <v>11</v>
      </c>
      <c r="G87" s="23"/>
      <c r="H87" s="61">
        <f t="shared" ref="H87:H90" si="15">+E87*G87</f>
        <v>0</v>
      </c>
      <c r="I87" s="17"/>
      <c r="J87" s="62" t="e">
        <f>+H87/#REF!</f>
        <v>#REF!</v>
      </c>
      <c r="K87" s="41"/>
      <c r="L87" s="66"/>
      <c r="N87" s="84"/>
      <c r="O87" s="71"/>
      <c r="P87" s="66"/>
      <c r="Q87" s="66"/>
      <c r="R87" s="66"/>
      <c r="S87" s="66"/>
      <c r="T87" s="66"/>
    </row>
    <row r="88" spans="1:20" ht="15.75">
      <c r="A88" s="58" t="s">
        <v>248</v>
      </c>
      <c r="B88" s="59" t="s">
        <v>81</v>
      </c>
      <c r="C88" s="67"/>
      <c r="D88" s="68"/>
      <c r="E88" s="23">
        <v>0</v>
      </c>
      <c r="F88" s="87" t="s">
        <v>489</v>
      </c>
      <c r="G88" s="23"/>
      <c r="H88" s="61">
        <f t="shared" si="15"/>
        <v>0</v>
      </c>
      <c r="I88" s="17"/>
      <c r="J88" s="62" t="e">
        <f>+H88/#REF!</f>
        <v>#REF!</v>
      </c>
      <c r="K88" s="41"/>
      <c r="L88" s="66"/>
      <c r="N88" s="84"/>
      <c r="O88" s="71"/>
      <c r="P88" s="66"/>
      <c r="Q88" s="66"/>
      <c r="R88" s="66"/>
      <c r="S88" s="66"/>
      <c r="T88" s="66"/>
    </row>
    <row r="89" spans="1:20" ht="15.75">
      <c r="A89" s="58" t="s">
        <v>402</v>
      </c>
      <c r="B89" s="59" t="s">
        <v>403</v>
      </c>
      <c r="C89" s="67"/>
      <c r="D89" s="68"/>
      <c r="E89" s="23">
        <v>1</v>
      </c>
      <c r="F89" s="87" t="s">
        <v>489</v>
      </c>
      <c r="G89" s="23"/>
      <c r="H89" s="61">
        <f t="shared" ref="H89" si="16">+E89*G89</f>
        <v>0</v>
      </c>
      <c r="I89" s="17"/>
      <c r="J89" s="62" t="e">
        <f>+H89/#REF!</f>
        <v>#REF!</v>
      </c>
      <c r="K89" s="41"/>
      <c r="L89" s="66"/>
      <c r="N89" s="84"/>
      <c r="O89" s="71"/>
      <c r="P89" s="66"/>
      <c r="Q89" s="66"/>
      <c r="R89" s="66"/>
      <c r="S89" s="66"/>
      <c r="T89" s="66"/>
    </row>
    <row r="90" spans="1:20" ht="15.75">
      <c r="A90" s="58" t="s">
        <v>404</v>
      </c>
      <c r="B90" s="59" t="s">
        <v>279</v>
      </c>
      <c r="C90" s="67"/>
      <c r="D90" s="68"/>
      <c r="E90" s="23">
        <v>0</v>
      </c>
      <c r="F90" s="87" t="s">
        <v>489</v>
      </c>
      <c r="G90" s="23"/>
      <c r="H90" s="61">
        <f t="shared" si="15"/>
        <v>0</v>
      </c>
      <c r="I90" s="17"/>
      <c r="J90" s="62" t="e">
        <f>+H90/#REF!</f>
        <v>#REF!</v>
      </c>
      <c r="K90" s="41"/>
      <c r="L90" s="66"/>
      <c r="N90" s="84"/>
      <c r="O90" s="71"/>
      <c r="P90" s="66"/>
      <c r="Q90" s="66"/>
      <c r="R90" s="66"/>
      <c r="S90" s="66"/>
      <c r="T90" s="66"/>
    </row>
    <row r="91" spans="1:20" ht="15.75">
      <c r="A91" s="58" t="s">
        <v>405</v>
      </c>
      <c r="B91" s="59" t="s">
        <v>329</v>
      </c>
      <c r="C91" s="67"/>
      <c r="D91" s="68"/>
      <c r="E91" s="23">
        <v>0</v>
      </c>
      <c r="F91" s="87" t="s">
        <v>489</v>
      </c>
      <c r="G91" s="23"/>
      <c r="H91" s="61">
        <f t="shared" ref="H91" si="17">+E91*G91</f>
        <v>0</v>
      </c>
      <c r="I91" s="17"/>
      <c r="J91" s="62" t="e">
        <f>+H91/#REF!</f>
        <v>#REF!</v>
      </c>
      <c r="K91" s="41"/>
      <c r="L91" s="66"/>
      <c r="N91" s="84"/>
      <c r="O91" s="71"/>
      <c r="P91" s="66"/>
      <c r="Q91" s="66"/>
      <c r="R91" s="66"/>
      <c r="S91" s="66"/>
      <c r="T91" s="66"/>
    </row>
    <row r="92" spans="1:20" ht="15.75">
      <c r="A92" s="58" t="s">
        <v>406</v>
      </c>
      <c r="B92" s="59" t="s">
        <v>271</v>
      </c>
      <c r="C92" s="67"/>
      <c r="D92" s="68"/>
      <c r="E92" s="23">
        <v>1</v>
      </c>
      <c r="F92" s="87" t="s">
        <v>11</v>
      </c>
      <c r="G92" s="23"/>
      <c r="H92" s="61">
        <f t="shared" ref="H92" si="18">+E92*G92</f>
        <v>0</v>
      </c>
      <c r="I92" s="17"/>
      <c r="J92" s="62" t="e">
        <f>+H92/#REF!</f>
        <v>#REF!</v>
      </c>
      <c r="K92" s="41"/>
      <c r="L92" s="66"/>
      <c r="N92" s="84"/>
      <c r="O92" s="71"/>
      <c r="P92" s="66"/>
      <c r="Q92" s="66"/>
      <c r="R92" s="66"/>
      <c r="S92" s="66"/>
      <c r="T92" s="66"/>
    </row>
    <row r="93" spans="1:20" ht="16.5" thickBot="1">
      <c r="A93" s="58"/>
      <c r="B93" s="59"/>
      <c r="C93" s="67"/>
      <c r="D93" s="68"/>
      <c r="E93" s="23"/>
      <c r="F93" s="60"/>
      <c r="G93" s="23"/>
      <c r="H93" s="23"/>
      <c r="I93" s="17"/>
      <c r="J93" s="89"/>
      <c r="K93" s="41"/>
      <c r="L93" s="66"/>
      <c r="N93" s="84"/>
      <c r="O93" s="71"/>
      <c r="P93" s="66"/>
      <c r="Q93" s="66"/>
      <c r="R93" s="66"/>
      <c r="S93" s="66"/>
      <c r="T93" s="66"/>
    </row>
    <row r="94" spans="1:20" ht="21" thickBot="1">
      <c r="A94" s="90">
        <v>8</v>
      </c>
      <c r="B94" s="45" t="s">
        <v>15</v>
      </c>
      <c r="C94" s="46"/>
      <c r="D94" s="47"/>
      <c r="E94" s="48"/>
      <c r="F94" s="48"/>
      <c r="G94" s="48"/>
      <c r="H94" s="48"/>
      <c r="I94" s="49">
        <f>SUM(H96:H100)</f>
        <v>0</v>
      </c>
      <c r="J94" s="50"/>
      <c r="K94" s="51" t="e">
        <f>SUM(J96:J100)</f>
        <v>#REF!</v>
      </c>
      <c r="N94" s="84"/>
      <c r="O94" s="71"/>
      <c r="P94" s="66"/>
      <c r="Q94" s="66"/>
      <c r="R94" s="66"/>
      <c r="S94" s="66"/>
      <c r="T94" s="66"/>
    </row>
    <row r="95" spans="1:20">
      <c r="A95" s="93"/>
      <c r="B95" s="94"/>
      <c r="C95" s="64"/>
      <c r="D95" s="63"/>
      <c r="E95" s="16"/>
      <c r="F95" s="16"/>
      <c r="G95" s="16"/>
      <c r="H95" s="16"/>
      <c r="I95" s="17"/>
      <c r="J95" s="17"/>
      <c r="K95" s="65"/>
      <c r="L95" s="66"/>
      <c r="N95" s="66"/>
      <c r="O95" s="66"/>
      <c r="P95" s="66"/>
      <c r="Q95" s="66"/>
      <c r="R95" s="66"/>
      <c r="S95" s="66"/>
      <c r="T95" s="66"/>
    </row>
    <row r="96" spans="1:20" s="41" customFormat="1" ht="20.25">
      <c r="A96" s="58" t="s">
        <v>82</v>
      </c>
      <c r="B96" s="59" t="s">
        <v>83</v>
      </c>
      <c r="C96" s="67"/>
      <c r="D96" s="68"/>
      <c r="E96" s="23">
        <v>0</v>
      </c>
      <c r="F96" s="87" t="s">
        <v>11</v>
      </c>
      <c r="G96" s="76"/>
      <c r="H96" s="61">
        <f t="shared" ref="H96:H97" si="19">+E96*G96</f>
        <v>0</v>
      </c>
      <c r="I96" s="17"/>
      <c r="J96" s="62" t="e">
        <f>+H96/#REF!</f>
        <v>#REF!</v>
      </c>
      <c r="L96" s="43"/>
    </row>
    <row r="97" spans="1:22" s="41" customFormat="1" ht="20.25">
      <c r="A97" s="58" t="s">
        <v>84</v>
      </c>
      <c r="B97" s="71" t="s">
        <v>85</v>
      </c>
      <c r="C97" s="67"/>
      <c r="D97" s="68"/>
      <c r="E97" s="23">
        <v>0</v>
      </c>
      <c r="F97" s="87" t="s">
        <v>489</v>
      </c>
      <c r="G97" s="76"/>
      <c r="H97" s="61">
        <f t="shared" si="19"/>
        <v>0</v>
      </c>
      <c r="I97" s="17"/>
      <c r="J97" s="62" t="e">
        <f>+H97/#REF!</f>
        <v>#REF!</v>
      </c>
      <c r="L97" s="43"/>
    </row>
    <row r="98" spans="1:22" s="41" customFormat="1" ht="20.25">
      <c r="A98" s="58" t="s">
        <v>86</v>
      </c>
      <c r="B98" s="71" t="s">
        <v>249</v>
      </c>
      <c r="C98" s="67"/>
      <c r="D98" s="68"/>
      <c r="E98" s="23">
        <v>0</v>
      </c>
      <c r="F98" s="87" t="s">
        <v>11</v>
      </c>
      <c r="G98" s="76"/>
      <c r="H98" s="61">
        <f t="shared" ref="H98" si="20">+E98*G98</f>
        <v>0</v>
      </c>
      <c r="I98" s="17"/>
      <c r="J98" s="62" t="e">
        <f>+H98/#REF!</f>
        <v>#REF!</v>
      </c>
      <c r="L98" s="43"/>
    </row>
    <row r="99" spans="1:22" s="170" customFormat="1" ht="20.25">
      <c r="A99" s="166" t="s">
        <v>493</v>
      </c>
      <c r="B99" s="171" t="s">
        <v>492</v>
      </c>
      <c r="C99" s="171"/>
      <c r="D99" s="168"/>
      <c r="E99" s="88">
        <v>0</v>
      </c>
      <c r="F99" s="87" t="s">
        <v>489</v>
      </c>
      <c r="G99" s="69"/>
      <c r="H99" s="38">
        <f t="shared" ref="H99" si="21">+E99*G99</f>
        <v>0</v>
      </c>
      <c r="I99" s="39"/>
      <c r="J99" s="89" t="e">
        <f>+H99/#REF!</f>
        <v>#REF!</v>
      </c>
      <c r="K99" s="41"/>
      <c r="L99" s="43"/>
      <c r="M99" s="41"/>
      <c r="N99" s="41"/>
      <c r="O99" s="41"/>
      <c r="P99" s="41"/>
      <c r="Q99" s="41"/>
      <c r="R99" s="41"/>
      <c r="S99" s="41"/>
      <c r="T99" s="41"/>
      <c r="U99" s="41"/>
      <c r="V99" s="41"/>
    </row>
    <row r="100" spans="1:22" s="41" customFormat="1" ht="21" thickBot="1">
      <c r="A100" s="58"/>
      <c r="B100" s="71"/>
      <c r="C100" s="67"/>
      <c r="D100" s="68"/>
      <c r="E100" s="23"/>
      <c r="F100" s="60"/>
      <c r="G100" s="76"/>
      <c r="H100" s="38"/>
      <c r="I100" s="39"/>
      <c r="J100" s="89"/>
      <c r="L100" s="43"/>
    </row>
    <row r="101" spans="1:22" ht="21" thickBot="1">
      <c r="A101" s="90">
        <v>9</v>
      </c>
      <c r="B101" s="45" t="s">
        <v>87</v>
      </c>
      <c r="C101" s="46"/>
      <c r="D101" s="47"/>
      <c r="E101" s="48"/>
      <c r="F101" s="48"/>
      <c r="G101" s="48"/>
      <c r="H101" s="48"/>
      <c r="I101" s="49">
        <f>SUM(H103:H106)</f>
        <v>0</v>
      </c>
      <c r="J101" s="50"/>
      <c r="K101" s="51" t="e">
        <f>SUM(J103:J106)</f>
        <v>#REF!</v>
      </c>
      <c r="N101" s="84"/>
      <c r="O101" s="71"/>
      <c r="P101" s="66"/>
      <c r="Q101" s="66"/>
      <c r="R101" s="66"/>
      <c r="S101" s="66"/>
      <c r="T101" s="66"/>
    </row>
    <row r="102" spans="1:22" s="41" customFormat="1" ht="20.25">
      <c r="A102" s="58"/>
      <c r="B102" s="71"/>
      <c r="C102" s="67"/>
      <c r="D102" s="68"/>
      <c r="E102" s="23"/>
      <c r="F102" s="60"/>
      <c r="G102" s="76"/>
      <c r="H102" s="38"/>
      <c r="I102" s="39"/>
      <c r="J102" s="89"/>
      <c r="L102" s="43"/>
    </row>
    <row r="103" spans="1:22" s="41" customFormat="1" ht="20.25">
      <c r="A103" s="58" t="s">
        <v>88</v>
      </c>
      <c r="B103" s="59" t="s">
        <v>89</v>
      </c>
      <c r="C103" s="67"/>
      <c r="D103" s="68"/>
      <c r="E103" s="23">
        <v>0</v>
      </c>
      <c r="F103" s="60" t="s">
        <v>10</v>
      </c>
      <c r="G103" s="76"/>
      <c r="H103" s="61">
        <f t="shared" ref="H103:H105" si="22">+E103*G103</f>
        <v>0</v>
      </c>
      <c r="I103" s="17"/>
      <c r="J103" s="62" t="e">
        <f>+H103/#REF!</f>
        <v>#REF!</v>
      </c>
      <c r="L103" s="43"/>
    </row>
    <row r="104" spans="1:22" s="41" customFormat="1" ht="20.25">
      <c r="A104" s="58" t="s">
        <v>90</v>
      </c>
      <c r="B104" s="59" t="s">
        <v>334</v>
      </c>
      <c r="C104" s="67"/>
      <c r="D104" s="68"/>
      <c r="E104" s="23">
        <v>0</v>
      </c>
      <c r="F104" s="60" t="s">
        <v>11</v>
      </c>
      <c r="G104" s="76"/>
      <c r="H104" s="61">
        <f t="shared" si="22"/>
        <v>0</v>
      </c>
      <c r="I104" s="17"/>
      <c r="J104" s="62" t="e">
        <f>+H104/#REF!</f>
        <v>#REF!</v>
      </c>
      <c r="L104" s="43"/>
    </row>
    <row r="105" spans="1:22" s="41" customFormat="1" ht="20.25">
      <c r="A105" s="58" t="s">
        <v>91</v>
      </c>
      <c r="B105" s="59" t="s">
        <v>335</v>
      </c>
      <c r="C105" s="67"/>
      <c r="D105" s="68"/>
      <c r="E105" s="23">
        <v>0</v>
      </c>
      <c r="F105" s="60" t="s">
        <v>11</v>
      </c>
      <c r="G105" s="76"/>
      <c r="H105" s="61">
        <f t="shared" si="22"/>
        <v>0</v>
      </c>
      <c r="I105" s="17"/>
      <c r="J105" s="62" t="e">
        <f>+H105/#REF!</f>
        <v>#REF!</v>
      </c>
      <c r="L105" s="43"/>
    </row>
    <row r="106" spans="1:22" s="41" customFormat="1" ht="21" thickBot="1">
      <c r="A106" s="58"/>
      <c r="B106" s="71"/>
      <c r="C106" s="67"/>
      <c r="D106" s="68"/>
      <c r="E106" s="23"/>
      <c r="F106" s="60"/>
      <c r="G106" s="76"/>
      <c r="H106" s="38"/>
      <c r="I106" s="39"/>
      <c r="J106" s="89"/>
      <c r="L106" s="43"/>
    </row>
    <row r="107" spans="1:22" ht="21" thickBot="1">
      <c r="A107" s="90">
        <v>10</v>
      </c>
      <c r="B107" s="45" t="s">
        <v>92</v>
      </c>
      <c r="C107" s="46"/>
      <c r="D107" s="47"/>
      <c r="E107" s="48"/>
      <c r="F107" s="48"/>
      <c r="G107" s="48"/>
      <c r="H107" s="48"/>
      <c r="I107" s="49">
        <f>SUM(H109:H115)</f>
        <v>0</v>
      </c>
      <c r="J107" s="50"/>
      <c r="K107" s="51" t="e">
        <f>SUM(J109:J115)</f>
        <v>#REF!</v>
      </c>
      <c r="N107" s="84"/>
      <c r="O107" s="71"/>
      <c r="P107" s="66"/>
      <c r="Q107" s="66"/>
      <c r="R107" s="66"/>
      <c r="S107" s="66"/>
      <c r="T107" s="66"/>
    </row>
    <row r="108" spans="1:22" s="41" customFormat="1" ht="20.25">
      <c r="A108" s="52"/>
      <c r="B108" s="53"/>
      <c r="C108" s="54"/>
      <c r="D108" s="55"/>
      <c r="E108" s="95"/>
      <c r="F108" s="53"/>
      <c r="G108" s="53"/>
      <c r="H108" s="53"/>
      <c r="I108" s="56"/>
      <c r="J108" s="56"/>
      <c r="K108" s="57"/>
      <c r="N108" s="84"/>
      <c r="O108" s="71"/>
      <c r="P108" s="43"/>
      <c r="Q108" s="43"/>
      <c r="R108" s="43"/>
      <c r="S108" s="43"/>
      <c r="T108" s="43"/>
    </row>
    <row r="109" spans="1:22" s="41" customFormat="1" ht="20.25">
      <c r="A109" s="84" t="s">
        <v>93</v>
      </c>
      <c r="B109" s="71" t="s">
        <v>502</v>
      </c>
      <c r="C109" s="96">
        <v>1.8</v>
      </c>
      <c r="D109" s="59" t="s">
        <v>386</v>
      </c>
      <c r="E109" s="23">
        <v>0</v>
      </c>
      <c r="F109" s="60" t="s">
        <v>12</v>
      </c>
      <c r="G109" s="76"/>
      <c r="H109" s="61">
        <f t="shared" ref="H109:H113" si="23">+E109*G109</f>
        <v>0</v>
      </c>
      <c r="I109" s="17"/>
      <c r="J109" s="62" t="e">
        <f>+H109/#REF!</f>
        <v>#REF!</v>
      </c>
      <c r="L109" s="43"/>
    </row>
    <row r="110" spans="1:22" s="41" customFormat="1" ht="20.25">
      <c r="A110" s="84" t="s">
        <v>95</v>
      </c>
      <c r="B110" s="71" t="s">
        <v>503</v>
      </c>
      <c r="C110" s="96">
        <v>1.2</v>
      </c>
      <c r="D110" s="59" t="s">
        <v>386</v>
      </c>
      <c r="E110" s="23">
        <v>0</v>
      </c>
      <c r="F110" s="60" t="s">
        <v>12</v>
      </c>
      <c r="G110" s="76"/>
      <c r="H110" s="61">
        <f t="shared" si="23"/>
        <v>0</v>
      </c>
      <c r="I110" s="17"/>
      <c r="J110" s="62" t="e">
        <f>+H110/#REF!</f>
        <v>#REF!</v>
      </c>
      <c r="L110" s="43"/>
    </row>
    <row r="111" spans="1:22" s="41" customFormat="1" ht="20.25">
      <c r="A111" s="84" t="s">
        <v>97</v>
      </c>
      <c r="B111" s="71" t="s">
        <v>504</v>
      </c>
      <c r="C111" s="96">
        <v>0.6</v>
      </c>
      <c r="D111" s="59" t="s">
        <v>407</v>
      </c>
      <c r="E111" s="23">
        <v>0</v>
      </c>
      <c r="F111" s="60" t="s">
        <v>12</v>
      </c>
      <c r="G111" s="76"/>
      <c r="H111" s="61">
        <f t="shared" si="23"/>
        <v>0</v>
      </c>
      <c r="I111" s="17"/>
      <c r="J111" s="62" t="e">
        <f>+H111/#REF!</f>
        <v>#REF!</v>
      </c>
      <c r="L111" s="43"/>
    </row>
    <row r="112" spans="1:22" s="41" customFormat="1" ht="20.25">
      <c r="A112" s="84" t="s">
        <v>98</v>
      </c>
      <c r="B112" s="71" t="s">
        <v>505</v>
      </c>
      <c r="C112" s="96">
        <v>0.6</v>
      </c>
      <c r="D112" s="59" t="s">
        <v>531</v>
      </c>
      <c r="E112" s="23">
        <v>0</v>
      </c>
      <c r="F112" s="60" t="s">
        <v>12</v>
      </c>
      <c r="G112" s="76"/>
      <c r="H112" s="61">
        <f t="shared" si="23"/>
        <v>0</v>
      </c>
      <c r="I112" s="17"/>
      <c r="J112" s="62" t="e">
        <f>+H112/#REF!</f>
        <v>#REF!</v>
      </c>
      <c r="L112" s="43"/>
    </row>
    <row r="113" spans="1:20" s="41" customFormat="1" ht="20.25">
      <c r="A113" s="84" t="s">
        <v>360</v>
      </c>
      <c r="B113" s="71" t="s">
        <v>500</v>
      </c>
      <c r="C113" s="96">
        <v>2.12</v>
      </c>
      <c r="D113" s="59" t="s">
        <v>425</v>
      </c>
      <c r="E113" s="23">
        <v>0</v>
      </c>
      <c r="F113" s="60" t="s">
        <v>12</v>
      </c>
      <c r="G113" s="76"/>
      <c r="H113" s="61">
        <f t="shared" si="23"/>
        <v>0</v>
      </c>
      <c r="I113" s="17"/>
      <c r="J113" s="62" t="e">
        <f>+H113/#REF!</f>
        <v>#REF!</v>
      </c>
      <c r="L113" s="43"/>
    </row>
    <row r="114" spans="1:20" s="41" customFormat="1" ht="20.25">
      <c r="A114" s="84" t="s">
        <v>424</v>
      </c>
      <c r="B114" s="71" t="s">
        <v>501</v>
      </c>
      <c r="C114" s="96">
        <v>200</v>
      </c>
      <c r="D114" s="59" t="s">
        <v>407</v>
      </c>
      <c r="E114" s="23">
        <v>0</v>
      </c>
      <c r="F114" s="60" t="s">
        <v>12</v>
      </c>
      <c r="G114" s="76"/>
      <c r="H114" s="61">
        <f t="shared" ref="H114" si="24">+E114*G114</f>
        <v>0</v>
      </c>
      <c r="I114" s="17"/>
      <c r="J114" s="62" t="e">
        <f>+H114/#REF!</f>
        <v>#REF!</v>
      </c>
      <c r="L114" s="43"/>
    </row>
    <row r="115" spans="1:20" s="41" customFormat="1" ht="21" thickBot="1">
      <c r="A115" s="58"/>
      <c r="B115" s="71"/>
      <c r="C115" s="67"/>
      <c r="D115" s="68"/>
      <c r="E115" s="23"/>
      <c r="F115" s="60"/>
      <c r="G115" s="76"/>
      <c r="H115" s="38"/>
      <c r="I115" s="39"/>
      <c r="J115" s="89"/>
      <c r="L115" s="43"/>
    </row>
    <row r="116" spans="1:20" ht="21" thickBot="1">
      <c r="A116" s="90">
        <v>11</v>
      </c>
      <c r="B116" s="45" t="s">
        <v>99</v>
      </c>
      <c r="C116" s="46"/>
      <c r="D116" s="47"/>
      <c r="E116" s="48"/>
      <c r="F116" s="48"/>
      <c r="G116" s="48"/>
      <c r="H116" s="48"/>
      <c r="I116" s="49">
        <f>SUM(H118:H119)</f>
        <v>0</v>
      </c>
      <c r="J116" s="50"/>
      <c r="K116" s="51" t="e">
        <f>SUM(J118:J119)</f>
        <v>#REF!</v>
      </c>
      <c r="N116" s="84"/>
      <c r="O116" s="71"/>
      <c r="P116" s="66"/>
      <c r="Q116" s="66"/>
      <c r="R116" s="66"/>
      <c r="S116" s="66"/>
      <c r="T116" s="66"/>
    </row>
    <row r="117" spans="1:20" s="41" customFormat="1" ht="20.25">
      <c r="A117" s="52"/>
      <c r="B117" s="97"/>
      <c r="C117" s="54"/>
      <c r="D117" s="55"/>
      <c r="E117" s="53"/>
      <c r="F117" s="53"/>
      <c r="G117" s="53"/>
      <c r="H117" s="53"/>
      <c r="I117" s="56"/>
      <c r="J117" s="56"/>
      <c r="K117" s="57"/>
      <c r="N117" s="84"/>
      <c r="O117" s="71"/>
      <c r="P117" s="43"/>
      <c r="Q117" s="43"/>
      <c r="R117" s="43"/>
      <c r="S117" s="43"/>
      <c r="T117" s="43"/>
    </row>
    <row r="118" spans="1:20" s="41" customFormat="1" ht="20.25">
      <c r="A118" s="58" t="s">
        <v>100</v>
      </c>
      <c r="B118" s="59" t="s">
        <v>101</v>
      </c>
      <c r="C118" s="67"/>
      <c r="D118" s="68"/>
      <c r="E118" s="23">
        <v>0</v>
      </c>
      <c r="F118" s="60" t="s">
        <v>11</v>
      </c>
      <c r="G118" s="76"/>
      <c r="H118" s="61">
        <f t="shared" ref="H118" si="25">+E118*G118</f>
        <v>0</v>
      </c>
      <c r="I118" s="17"/>
      <c r="J118" s="62" t="e">
        <f>+H118/#REF!</f>
        <v>#REF!</v>
      </c>
      <c r="L118" s="43"/>
    </row>
    <row r="119" spans="1:20" s="41" customFormat="1" ht="21" thickBot="1">
      <c r="A119" s="58"/>
      <c r="B119" s="71"/>
      <c r="C119" s="67"/>
      <c r="D119" s="68"/>
      <c r="E119" s="23"/>
      <c r="F119" s="60"/>
      <c r="G119" s="76"/>
      <c r="H119" s="38"/>
      <c r="I119" s="39"/>
      <c r="J119" s="89"/>
      <c r="L119" s="43"/>
    </row>
    <row r="120" spans="1:20" ht="21" thickBot="1">
      <c r="A120" s="90">
        <v>12</v>
      </c>
      <c r="B120" s="45" t="s">
        <v>102</v>
      </c>
      <c r="C120" s="46"/>
      <c r="D120" s="47"/>
      <c r="E120" s="48"/>
      <c r="F120" s="48"/>
      <c r="G120" s="48"/>
      <c r="H120" s="48"/>
      <c r="I120" s="49">
        <f>SUM(H122:H143)</f>
        <v>0</v>
      </c>
      <c r="J120" s="50"/>
      <c r="K120" s="51" t="e">
        <f>SUM(J122:J143)</f>
        <v>#REF!</v>
      </c>
      <c r="N120" s="84"/>
      <c r="O120" s="71"/>
      <c r="P120" s="66"/>
      <c r="Q120" s="66"/>
      <c r="R120" s="66"/>
      <c r="S120" s="66"/>
      <c r="T120" s="66"/>
    </row>
    <row r="121" spans="1:20" s="41" customFormat="1" ht="20.25">
      <c r="A121" s="52"/>
      <c r="B121" s="97"/>
      <c r="C121" s="98"/>
      <c r="D121" s="99"/>
      <c r="E121" s="95"/>
      <c r="F121" s="53"/>
      <c r="G121" s="53"/>
      <c r="H121" s="53"/>
      <c r="I121" s="56"/>
      <c r="J121" s="56"/>
      <c r="K121" s="57"/>
      <c r="N121" s="84"/>
      <c r="O121" s="71"/>
      <c r="P121" s="43"/>
      <c r="Q121" s="43"/>
      <c r="R121" s="43"/>
      <c r="S121" s="43"/>
      <c r="T121" s="43"/>
    </row>
    <row r="122" spans="1:20" s="41" customFormat="1" ht="20.25">
      <c r="A122" s="58" t="s">
        <v>103</v>
      </c>
      <c r="B122" s="71" t="s">
        <v>257</v>
      </c>
      <c r="C122" s="96">
        <v>6.35</v>
      </c>
      <c r="D122" s="100" t="s">
        <v>356</v>
      </c>
      <c r="E122" s="23">
        <v>0</v>
      </c>
      <c r="F122" s="60" t="s">
        <v>12</v>
      </c>
      <c r="G122" s="76"/>
      <c r="H122" s="61">
        <f t="shared" ref="H122:H141" si="26">+E122*G122</f>
        <v>0</v>
      </c>
      <c r="I122" s="17"/>
      <c r="J122" s="62" t="e">
        <f>+H122/#REF!</f>
        <v>#REF!</v>
      </c>
      <c r="L122" s="43"/>
    </row>
    <row r="123" spans="1:20" s="41" customFormat="1" ht="20.25">
      <c r="A123" s="58" t="s">
        <v>104</v>
      </c>
      <c r="B123" s="71" t="s">
        <v>285</v>
      </c>
      <c r="C123" s="96">
        <v>6.35</v>
      </c>
      <c r="D123" s="100" t="s">
        <v>356</v>
      </c>
      <c r="E123" s="23">
        <v>0</v>
      </c>
      <c r="F123" s="60" t="s">
        <v>12</v>
      </c>
      <c r="G123" s="76"/>
      <c r="H123" s="61">
        <f t="shared" ref="H123" si="27">+E123*G123</f>
        <v>0</v>
      </c>
      <c r="I123" s="17"/>
      <c r="J123" s="62" t="e">
        <f>+H123/#REF!</f>
        <v>#REF!</v>
      </c>
      <c r="L123" s="43"/>
    </row>
    <row r="124" spans="1:20" s="41" customFormat="1" ht="20.25">
      <c r="A124" s="58" t="s">
        <v>105</v>
      </c>
      <c r="B124" s="71" t="s">
        <v>286</v>
      </c>
      <c r="C124" s="96">
        <v>5.9</v>
      </c>
      <c r="D124" s="100" t="s">
        <v>356</v>
      </c>
      <c r="E124" s="23">
        <v>0</v>
      </c>
      <c r="F124" s="60" t="s">
        <v>12</v>
      </c>
      <c r="G124" s="76"/>
      <c r="H124" s="61">
        <f t="shared" ref="H124" si="28">+E124*G124</f>
        <v>0</v>
      </c>
      <c r="I124" s="17"/>
      <c r="J124" s="62" t="e">
        <f>+H124/#REF!</f>
        <v>#REF!</v>
      </c>
      <c r="L124" s="43"/>
    </row>
    <row r="125" spans="1:20" s="41" customFormat="1" ht="20.25">
      <c r="A125" s="58" t="s">
        <v>106</v>
      </c>
      <c r="B125" s="71" t="s">
        <v>281</v>
      </c>
      <c r="C125" s="101">
        <v>3.98</v>
      </c>
      <c r="D125" s="100" t="s">
        <v>361</v>
      </c>
      <c r="E125" s="23">
        <v>0</v>
      </c>
      <c r="F125" s="60" t="s">
        <v>12</v>
      </c>
      <c r="G125" s="76"/>
      <c r="H125" s="61">
        <f t="shared" si="26"/>
        <v>0</v>
      </c>
      <c r="I125" s="17"/>
      <c r="J125" s="62" t="e">
        <f>+H125/#REF!</f>
        <v>#REF!</v>
      </c>
      <c r="L125" s="43"/>
    </row>
    <row r="126" spans="1:20" s="41" customFormat="1" ht="20.25">
      <c r="A126" s="58" t="s">
        <v>108</v>
      </c>
      <c r="B126" s="71" t="s">
        <v>336</v>
      </c>
      <c r="C126" s="101">
        <v>3.98</v>
      </c>
      <c r="D126" s="100" t="s">
        <v>361</v>
      </c>
      <c r="E126" s="23">
        <v>0</v>
      </c>
      <c r="F126" s="60" t="s">
        <v>12</v>
      </c>
      <c r="G126" s="76"/>
      <c r="H126" s="61">
        <f t="shared" ref="H126" si="29">+E126*G126</f>
        <v>0</v>
      </c>
      <c r="I126" s="17"/>
      <c r="J126" s="62" t="e">
        <f>+H126/#REF!</f>
        <v>#REF!</v>
      </c>
      <c r="L126" s="43"/>
    </row>
    <row r="127" spans="1:20" s="41" customFormat="1" ht="20.25">
      <c r="A127" s="58" t="s">
        <v>109</v>
      </c>
      <c r="B127" s="71" t="s">
        <v>282</v>
      </c>
      <c r="C127" s="101">
        <v>2</v>
      </c>
      <c r="D127" s="100" t="s">
        <v>155</v>
      </c>
      <c r="E127" s="23">
        <v>0</v>
      </c>
      <c r="F127" s="60" t="s">
        <v>12</v>
      </c>
      <c r="G127" s="76"/>
      <c r="H127" s="61">
        <f t="shared" si="26"/>
        <v>0</v>
      </c>
      <c r="I127" s="17"/>
      <c r="J127" s="62" t="e">
        <f>+H127/#REF!</f>
        <v>#REF!</v>
      </c>
      <c r="L127" s="43"/>
    </row>
    <row r="128" spans="1:20" s="41" customFormat="1" ht="20.25">
      <c r="A128" s="58" t="s">
        <v>433</v>
      </c>
      <c r="B128" s="71" t="s">
        <v>377</v>
      </c>
      <c r="C128" s="102" t="s">
        <v>337</v>
      </c>
      <c r="D128" s="103" t="s">
        <v>107</v>
      </c>
      <c r="E128" s="23">
        <v>0</v>
      </c>
      <c r="F128" s="58" t="s">
        <v>12</v>
      </c>
      <c r="G128" s="76"/>
      <c r="H128" s="61">
        <f t="shared" si="26"/>
        <v>0</v>
      </c>
      <c r="I128" s="39"/>
      <c r="J128" s="62" t="e">
        <f>+H128/#REF!</f>
        <v>#REF!</v>
      </c>
      <c r="L128" s="43"/>
    </row>
    <row r="129" spans="1:20" s="41" customFormat="1" ht="20.25">
      <c r="A129" s="84" t="s">
        <v>110</v>
      </c>
      <c r="B129" s="71" t="s">
        <v>484</v>
      </c>
      <c r="C129" s="102">
        <v>1.99</v>
      </c>
      <c r="D129" s="103" t="s">
        <v>387</v>
      </c>
      <c r="E129" s="88">
        <v>0</v>
      </c>
      <c r="F129" s="84" t="s">
        <v>12</v>
      </c>
      <c r="G129" s="69"/>
      <c r="H129" s="38">
        <f t="shared" ref="H129" si="30">+E129*G129</f>
        <v>0</v>
      </c>
      <c r="I129" s="39"/>
      <c r="J129" s="89" t="e">
        <f>+H129/#REF!</f>
        <v>#REF!</v>
      </c>
      <c r="L129" s="43"/>
    </row>
    <row r="130" spans="1:20" s="41" customFormat="1" ht="20.25">
      <c r="A130" s="58" t="s">
        <v>434</v>
      </c>
      <c r="B130" s="71" t="s">
        <v>258</v>
      </c>
      <c r="C130" s="101" t="s">
        <v>283</v>
      </c>
      <c r="D130" s="100" t="s">
        <v>260</v>
      </c>
      <c r="E130" s="23">
        <v>0</v>
      </c>
      <c r="F130" s="58" t="s">
        <v>12</v>
      </c>
      <c r="G130" s="76"/>
      <c r="H130" s="61">
        <f t="shared" si="26"/>
        <v>0</v>
      </c>
      <c r="I130" s="39"/>
      <c r="J130" s="62" t="e">
        <f>+H130/#REF!</f>
        <v>#REF!</v>
      </c>
      <c r="L130" s="43"/>
    </row>
    <row r="131" spans="1:20" s="41" customFormat="1" ht="20.25">
      <c r="A131" s="58" t="s">
        <v>435</v>
      </c>
      <c r="B131" s="71" t="s">
        <v>458</v>
      </c>
      <c r="C131" s="101">
        <v>2.25</v>
      </c>
      <c r="D131" s="104" t="s">
        <v>284</v>
      </c>
      <c r="E131" s="23">
        <v>0</v>
      </c>
      <c r="F131" s="60" t="s">
        <v>12</v>
      </c>
      <c r="G131" s="76"/>
      <c r="H131" s="61">
        <f t="shared" si="26"/>
        <v>0</v>
      </c>
      <c r="I131" s="17"/>
      <c r="J131" s="62" t="e">
        <f>+H131/#REF!</f>
        <v>#REF!</v>
      </c>
      <c r="L131" s="43"/>
    </row>
    <row r="132" spans="1:20" s="41" customFormat="1" ht="20.25">
      <c r="A132" s="58" t="s">
        <v>436</v>
      </c>
      <c r="B132" s="71" t="s">
        <v>288</v>
      </c>
      <c r="C132" s="101">
        <v>1.25</v>
      </c>
      <c r="D132" s="100" t="s">
        <v>287</v>
      </c>
      <c r="E132" s="23">
        <v>0</v>
      </c>
      <c r="F132" s="60" t="s">
        <v>12</v>
      </c>
      <c r="G132" s="76"/>
      <c r="H132" s="61">
        <f t="shared" si="26"/>
        <v>0</v>
      </c>
      <c r="I132" s="17"/>
      <c r="J132" s="62" t="e">
        <f>+H132/#REF!</f>
        <v>#REF!</v>
      </c>
      <c r="L132" s="43"/>
    </row>
    <row r="133" spans="1:20" s="41" customFormat="1" ht="20.25">
      <c r="A133" s="58" t="s">
        <v>437</v>
      </c>
      <c r="B133" s="71" t="s">
        <v>338</v>
      </c>
      <c r="C133" s="101">
        <v>0.3</v>
      </c>
      <c r="D133" s="100" t="s">
        <v>96</v>
      </c>
      <c r="E133" s="23">
        <v>0</v>
      </c>
      <c r="F133" s="60" t="s">
        <v>12</v>
      </c>
      <c r="G133" s="76"/>
      <c r="H133" s="61">
        <f t="shared" si="26"/>
        <v>0</v>
      </c>
      <c r="I133" s="17"/>
      <c r="J133" s="62" t="e">
        <f>+H133/#REF!</f>
        <v>#REF!</v>
      </c>
      <c r="L133" s="43"/>
    </row>
    <row r="134" spans="1:20" s="41" customFormat="1" ht="20.25">
      <c r="A134" s="58" t="s">
        <v>438</v>
      </c>
      <c r="B134" s="71" t="s">
        <v>358</v>
      </c>
      <c r="C134" s="101">
        <v>9.19</v>
      </c>
      <c r="D134" s="104" t="s">
        <v>408</v>
      </c>
      <c r="E134" s="23">
        <v>0</v>
      </c>
      <c r="F134" s="58" t="s">
        <v>12</v>
      </c>
      <c r="G134" s="76"/>
      <c r="H134" s="61">
        <f t="shared" si="26"/>
        <v>0</v>
      </c>
      <c r="I134" s="39"/>
      <c r="J134" s="62" t="e">
        <f>+H134/#REF!</f>
        <v>#REF!</v>
      </c>
      <c r="L134" s="43"/>
    </row>
    <row r="135" spans="1:20" s="41" customFormat="1" ht="20.25">
      <c r="A135" s="58" t="s">
        <v>439</v>
      </c>
      <c r="B135" s="71" t="s">
        <v>290</v>
      </c>
      <c r="C135" s="101">
        <v>1.78</v>
      </c>
      <c r="D135" s="104" t="s">
        <v>346</v>
      </c>
      <c r="E135" s="23">
        <v>0</v>
      </c>
      <c r="F135" s="58" t="s">
        <v>12</v>
      </c>
      <c r="G135" s="76"/>
      <c r="H135" s="61">
        <f t="shared" si="26"/>
        <v>0</v>
      </c>
      <c r="I135" s="39"/>
      <c r="J135" s="62" t="e">
        <f>+H135/#REF!</f>
        <v>#REF!</v>
      </c>
      <c r="L135" s="43"/>
    </row>
    <row r="136" spans="1:20" s="41" customFormat="1" ht="20.25">
      <c r="A136" s="58" t="s">
        <v>440</v>
      </c>
      <c r="B136" s="71" t="s">
        <v>357</v>
      </c>
      <c r="C136" s="101">
        <v>5.05</v>
      </c>
      <c r="D136" s="104" t="s">
        <v>346</v>
      </c>
      <c r="E136" s="23">
        <v>0</v>
      </c>
      <c r="F136" s="60" t="s">
        <v>12</v>
      </c>
      <c r="G136" s="76"/>
      <c r="H136" s="61">
        <f t="shared" si="26"/>
        <v>0</v>
      </c>
      <c r="I136" s="17"/>
      <c r="J136" s="62" t="e">
        <f>+H136/#REF!</f>
        <v>#REF!</v>
      </c>
      <c r="L136" s="43"/>
    </row>
    <row r="137" spans="1:20" s="41" customFormat="1" ht="20.25">
      <c r="A137" s="58" t="s">
        <v>441</v>
      </c>
      <c r="B137" s="71" t="s">
        <v>291</v>
      </c>
      <c r="C137" s="101">
        <v>2.7</v>
      </c>
      <c r="D137" s="104" t="s">
        <v>346</v>
      </c>
      <c r="E137" s="23">
        <v>0</v>
      </c>
      <c r="F137" s="60" t="s">
        <v>12</v>
      </c>
      <c r="G137" s="76"/>
      <c r="H137" s="61">
        <f t="shared" si="26"/>
        <v>0</v>
      </c>
      <c r="I137" s="17"/>
      <c r="J137" s="62" t="e">
        <f>+H137/#REF!</f>
        <v>#REF!</v>
      </c>
      <c r="L137" s="43"/>
    </row>
    <row r="138" spans="1:20" s="41" customFormat="1" ht="20.25">
      <c r="A138" s="58" t="s">
        <v>442</v>
      </c>
      <c r="B138" s="71" t="s">
        <v>289</v>
      </c>
      <c r="C138" s="101">
        <v>0.6</v>
      </c>
      <c r="D138" s="104" t="s">
        <v>96</v>
      </c>
      <c r="E138" s="23">
        <v>0</v>
      </c>
      <c r="F138" s="60" t="s">
        <v>12</v>
      </c>
      <c r="G138" s="76"/>
      <c r="H138" s="61">
        <f t="shared" si="26"/>
        <v>0</v>
      </c>
      <c r="I138" s="17"/>
      <c r="J138" s="62" t="e">
        <f>+H138/#REF!</f>
        <v>#REF!</v>
      </c>
      <c r="L138" s="43"/>
    </row>
    <row r="139" spans="1:20" s="41" customFormat="1" ht="20.25">
      <c r="A139" s="58" t="s">
        <v>443</v>
      </c>
      <c r="B139" s="71" t="s">
        <v>292</v>
      </c>
      <c r="C139" s="101">
        <v>0.9</v>
      </c>
      <c r="D139" s="104" t="s">
        <v>293</v>
      </c>
      <c r="E139" s="23">
        <v>0</v>
      </c>
      <c r="F139" s="58" t="s">
        <v>12</v>
      </c>
      <c r="G139" s="76"/>
      <c r="H139" s="61">
        <f t="shared" si="26"/>
        <v>0</v>
      </c>
      <c r="I139" s="39"/>
      <c r="J139" s="62" t="e">
        <f>+H139/#REF!</f>
        <v>#REF!</v>
      </c>
      <c r="L139" s="43"/>
    </row>
    <row r="140" spans="1:20" s="41" customFormat="1" ht="20.25">
      <c r="A140" s="58" t="s">
        <v>444</v>
      </c>
      <c r="B140" s="71" t="s">
        <v>296</v>
      </c>
      <c r="C140" s="101" t="s">
        <v>294</v>
      </c>
      <c r="D140" s="104" t="s">
        <v>293</v>
      </c>
      <c r="E140" s="23">
        <v>0</v>
      </c>
      <c r="F140" s="58" t="s">
        <v>12</v>
      </c>
      <c r="G140" s="76"/>
      <c r="H140" s="61">
        <f t="shared" si="26"/>
        <v>0</v>
      </c>
      <c r="I140" s="39"/>
      <c r="J140" s="62" t="e">
        <f>+H140/#REF!</f>
        <v>#REF!</v>
      </c>
      <c r="L140" s="43"/>
    </row>
    <row r="141" spans="1:20" s="41" customFormat="1" ht="20.25">
      <c r="A141" s="58" t="s">
        <v>445</v>
      </c>
      <c r="B141" s="71" t="s">
        <v>295</v>
      </c>
      <c r="C141" s="101">
        <v>1.1000000000000001</v>
      </c>
      <c r="D141" s="104" t="s">
        <v>346</v>
      </c>
      <c r="E141" s="23">
        <v>0</v>
      </c>
      <c r="F141" s="60" t="s">
        <v>12</v>
      </c>
      <c r="G141" s="76"/>
      <c r="H141" s="61">
        <f t="shared" si="26"/>
        <v>0</v>
      </c>
      <c r="I141" s="17"/>
      <c r="J141" s="62" t="e">
        <f>+H141/#REF!</f>
        <v>#REF!</v>
      </c>
      <c r="L141" s="43"/>
    </row>
    <row r="142" spans="1:20" s="41" customFormat="1" ht="20.25">
      <c r="A142" s="58" t="s">
        <v>482</v>
      </c>
      <c r="B142" s="71" t="s">
        <v>297</v>
      </c>
      <c r="C142" s="101">
        <v>1.3</v>
      </c>
      <c r="D142" s="104" t="s">
        <v>332</v>
      </c>
      <c r="E142" s="23">
        <v>0</v>
      </c>
      <c r="F142" s="60" t="s">
        <v>12</v>
      </c>
      <c r="G142" s="76"/>
      <c r="H142" s="61">
        <f t="shared" ref="H142" si="31">+E142*G142</f>
        <v>0</v>
      </c>
      <c r="I142" s="17"/>
      <c r="J142" s="62" t="e">
        <f>+H142/#REF!</f>
        <v>#REF!</v>
      </c>
      <c r="L142" s="43"/>
    </row>
    <row r="143" spans="1:20" s="41" customFormat="1" ht="21" thickBot="1">
      <c r="A143" s="58"/>
      <c r="B143" s="71"/>
      <c r="C143" s="67"/>
      <c r="D143" s="68"/>
      <c r="E143" s="23"/>
      <c r="F143" s="60"/>
      <c r="G143" s="76"/>
      <c r="H143" s="38"/>
      <c r="I143" s="39"/>
      <c r="J143" s="89"/>
      <c r="L143" s="43"/>
    </row>
    <row r="144" spans="1:20" ht="21" thickBot="1">
      <c r="A144" s="90">
        <v>13</v>
      </c>
      <c r="B144" s="45" t="s">
        <v>126</v>
      </c>
      <c r="C144" s="46"/>
      <c r="D144" s="47"/>
      <c r="E144" s="105"/>
      <c r="F144" s="48"/>
      <c r="G144" s="48"/>
      <c r="H144" s="48"/>
      <c r="I144" s="49">
        <f>SUM(H146:H168)</f>
        <v>0</v>
      </c>
      <c r="J144" s="50"/>
      <c r="K144" s="51" t="e">
        <f>SUM(J146:J168)</f>
        <v>#REF!</v>
      </c>
      <c r="N144" s="84"/>
      <c r="O144" s="71"/>
      <c r="P144" s="66"/>
      <c r="Q144" s="66"/>
      <c r="R144" s="66"/>
      <c r="S144" s="66"/>
      <c r="T144" s="66"/>
    </row>
    <row r="145" spans="1:12" s="43" customFormat="1" ht="20.25">
      <c r="A145" s="106"/>
      <c r="B145" s="107"/>
      <c r="C145" s="108"/>
      <c r="D145" s="107"/>
      <c r="E145" s="88"/>
      <c r="F145" s="87"/>
      <c r="G145" s="69"/>
      <c r="H145" s="38"/>
      <c r="I145" s="39"/>
      <c r="J145" s="89"/>
    </row>
    <row r="146" spans="1:12" s="41" customFormat="1" ht="20.25">
      <c r="A146" s="58" t="s">
        <v>111</v>
      </c>
      <c r="B146" s="71" t="s">
        <v>382</v>
      </c>
      <c r="C146" s="96">
        <v>0.8</v>
      </c>
      <c r="D146" s="100" t="s">
        <v>298</v>
      </c>
      <c r="E146" s="23">
        <v>0</v>
      </c>
      <c r="F146" s="60" t="s">
        <v>12</v>
      </c>
      <c r="G146" s="76"/>
      <c r="H146" s="61">
        <f t="shared" ref="H146:H166" si="32">+E146*G146</f>
        <v>0</v>
      </c>
      <c r="I146" s="17"/>
      <c r="J146" s="62" t="e">
        <f>+H146/#REF!</f>
        <v>#REF!</v>
      </c>
      <c r="L146" s="43"/>
    </row>
    <row r="147" spans="1:12" s="41" customFormat="1" ht="20.25">
      <c r="A147" s="58" t="s">
        <v>112</v>
      </c>
      <c r="B147" s="71" t="s">
        <v>333</v>
      </c>
      <c r="C147" s="96">
        <v>0.9</v>
      </c>
      <c r="D147" s="100" t="s">
        <v>298</v>
      </c>
      <c r="E147" s="23">
        <v>0</v>
      </c>
      <c r="F147" s="60" t="s">
        <v>12</v>
      </c>
      <c r="G147" s="76"/>
      <c r="H147" s="61">
        <f t="shared" si="32"/>
        <v>0</v>
      </c>
      <c r="I147" s="17"/>
      <c r="J147" s="62" t="e">
        <f>+H147/#REF!</f>
        <v>#REF!</v>
      </c>
      <c r="L147" s="43"/>
    </row>
    <row r="148" spans="1:12" s="41" customFormat="1" ht="20.25">
      <c r="A148" s="58" t="s">
        <v>113</v>
      </c>
      <c r="B148" s="71" t="s">
        <v>299</v>
      </c>
      <c r="C148" s="109">
        <v>0.9</v>
      </c>
      <c r="D148" s="100" t="s">
        <v>298</v>
      </c>
      <c r="E148" s="23">
        <v>0</v>
      </c>
      <c r="F148" s="60" t="s">
        <v>12</v>
      </c>
      <c r="G148" s="76"/>
      <c r="H148" s="61">
        <f t="shared" si="32"/>
        <v>0</v>
      </c>
      <c r="I148" s="17"/>
      <c r="J148" s="62" t="e">
        <f>+H148/#REF!</f>
        <v>#REF!</v>
      </c>
      <c r="L148" s="43"/>
    </row>
    <row r="149" spans="1:12" s="41" customFormat="1" ht="20.25">
      <c r="A149" s="58" t="s">
        <v>114</v>
      </c>
      <c r="B149" s="71" t="s">
        <v>300</v>
      </c>
      <c r="C149" s="109">
        <v>0.9</v>
      </c>
      <c r="D149" s="100" t="s">
        <v>298</v>
      </c>
      <c r="E149" s="23">
        <v>0</v>
      </c>
      <c r="F149" s="58" t="s">
        <v>12</v>
      </c>
      <c r="G149" s="76"/>
      <c r="H149" s="61">
        <f t="shared" si="32"/>
        <v>0</v>
      </c>
      <c r="I149" s="39"/>
      <c r="J149" s="62" t="e">
        <f>+H149/#REF!</f>
        <v>#REF!</v>
      </c>
      <c r="L149" s="43"/>
    </row>
    <row r="150" spans="1:12" s="41" customFormat="1" ht="20.25">
      <c r="A150" s="58" t="s">
        <v>115</v>
      </c>
      <c r="B150" s="71" t="s">
        <v>339</v>
      </c>
      <c r="C150" s="109" t="s">
        <v>301</v>
      </c>
      <c r="D150" s="100" t="s">
        <v>293</v>
      </c>
      <c r="E150" s="23">
        <v>0</v>
      </c>
      <c r="F150" s="58" t="s">
        <v>12</v>
      </c>
      <c r="G150" s="76"/>
      <c r="H150" s="61">
        <f t="shared" si="32"/>
        <v>0</v>
      </c>
      <c r="I150" s="39"/>
      <c r="J150" s="62" t="e">
        <f>+H150/#REF!</f>
        <v>#REF!</v>
      </c>
      <c r="L150" s="43"/>
    </row>
    <row r="151" spans="1:12" s="41" customFormat="1" ht="20.25">
      <c r="A151" s="58" t="s">
        <v>116</v>
      </c>
      <c r="B151" s="71" t="s">
        <v>409</v>
      </c>
      <c r="C151" s="109">
        <v>0.9</v>
      </c>
      <c r="D151" s="100" t="s">
        <v>293</v>
      </c>
      <c r="E151" s="23">
        <v>0</v>
      </c>
      <c r="F151" s="58" t="s">
        <v>12</v>
      </c>
      <c r="G151" s="76"/>
      <c r="H151" s="61">
        <f t="shared" ref="H151" si="33">+E151*G151</f>
        <v>0</v>
      </c>
      <c r="I151" s="39"/>
      <c r="J151" s="62" t="e">
        <f>+H151/#REF!</f>
        <v>#REF!</v>
      </c>
      <c r="L151" s="43"/>
    </row>
    <row r="152" spans="1:12" s="41" customFormat="1" ht="20.25">
      <c r="A152" s="58" t="s">
        <v>118</v>
      </c>
      <c r="B152" s="71" t="s">
        <v>302</v>
      </c>
      <c r="C152" s="109">
        <v>1.78</v>
      </c>
      <c r="D152" s="100" t="s">
        <v>117</v>
      </c>
      <c r="E152" s="23">
        <v>0</v>
      </c>
      <c r="F152" s="60" t="s">
        <v>12</v>
      </c>
      <c r="G152" s="76"/>
      <c r="H152" s="61">
        <f t="shared" si="32"/>
        <v>0</v>
      </c>
      <c r="I152" s="17"/>
      <c r="J152" s="62" t="e">
        <f>+H152/#REF!</f>
        <v>#REF!</v>
      </c>
      <c r="L152" s="43"/>
    </row>
    <row r="153" spans="1:12" s="41" customFormat="1" ht="20.25">
      <c r="A153" s="58" t="s">
        <v>119</v>
      </c>
      <c r="B153" s="71" t="s">
        <v>362</v>
      </c>
      <c r="C153" s="109">
        <v>1.18</v>
      </c>
      <c r="D153" s="100" t="s">
        <v>117</v>
      </c>
      <c r="E153" s="23">
        <v>0</v>
      </c>
      <c r="F153" s="60" t="s">
        <v>12</v>
      </c>
      <c r="G153" s="76"/>
      <c r="H153" s="61">
        <f t="shared" ref="H153" si="34">+E153*G153</f>
        <v>0</v>
      </c>
      <c r="I153" s="17"/>
      <c r="J153" s="62" t="e">
        <f>+H153/#REF!</f>
        <v>#REF!</v>
      </c>
      <c r="L153" s="43"/>
    </row>
    <row r="154" spans="1:12" s="41" customFormat="1" ht="20.25">
      <c r="A154" s="58" t="s">
        <v>120</v>
      </c>
      <c r="B154" s="71" t="s">
        <v>303</v>
      </c>
      <c r="C154" s="109">
        <v>0.78</v>
      </c>
      <c r="D154" s="100" t="s">
        <v>94</v>
      </c>
      <c r="E154" s="23">
        <v>0</v>
      </c>
      <c r="F154" s="60" t="s">
        <v>12</v>
      </c>
      <c r="G154" s="76"/>
      <c r="H154" s="61">
        <f t="shared" si="32"/>
        <v>0</v>
      </c>
      <c r="I154" s="17"/>
      <c r="J154" s="62" t="e">
        <f>+H154/#REF!</f>
        <v>#REF!</v>
      </c>
      <c r="L154" s="43"/>
    </row>
    <row r="155" spans="1:12" s="41" customFormat="1" ht="20.25">
      <c r="A155" s="58" t="s">
        <v>121</v>
      </c>
      <c r="B155" s="71" t="s">
        <v>359</v>
      </c>
      <c r="C155" s="109">
        <v>0.78</v>
      </c>
      <c r="D155" s="100" t="s">
        <v>373</v>
      </c>
      <c r="E155" s="23">
        <v>0</v>
      </c>
      <c r="F155" s="60" t="s">
        <v>12</v>
      </c>
      <c r="G155" s="76"/>
      <c r="H155" s="61">
        <f t="shared" ref="H155" si="35">+E155*G155</f>
        <v>0</v>
      </c>
      <c r="I155" s="17"/>
      <c r="J155" s="62" t="e">
        <f>+H155/#REF!</f>
        <v>#REF!</v>
      </c>
      <c r="L155" s="43"/>
    </row>
    <row r="156" spans="1:12" s="41" customFormat="1" ht="20.25">
      <c r="A156" s="58" t="s">
        <v>122</v>
      </c>
      <c r="B156" s="71" t="s">
        <v>304</v>
      </c>
      <c r="C156" s="110">
        <v>1.5</v>
      </c>
      <c r="D156" s="103" t="s">
        <v>388</v>
      </c>
      <c r="E156" s="23">
        <v>0</v>
      </c>
      <c r="F156" s="60" t="s">
        <v>12</v>
      </c>
      <c r="G156" s="76"/>
      <c r="H156" s="61">
        <f t="shared" si="32"/>
        <v>0</v>
      </c>
      <c r="I156" s="17"/>
      <c r="J156" s="62" t="e">
        <f>+H156/#REF!</f>
        <v>#REF!</v>
      </c>
      <c r="L156" s="43"/>
    </row>
    <row r="157" spans="1:12" s="41" customFormat="1" ht="20.25">
      <c r="A157" s="58" t="s">
        <v>123</v>
      </c>
      <c r="B157" s="71" t="s">
        <v>305</v>
      </c>
      <c r="C157" s="109" t="s">
        <v>390</v>
      </c>
      <c r="D157" s="100" t="s">
        <v>389</v>
      </c>
      <c r="E157" s="23">
        <v>0</v>
      </c>
      <c r="F157" s="58" t="s">
        <v>12</v>
      </c>
      <c r="G157" s="76"/>
      <c r="H157" s="61">
        <f t="shared" si="32"/>
        <v>0</v>
      </c>
      <c r="I157" s="39"/>
      <c r="J157" s="62" t="e">
        <f>+H157/#REF!</f>
        <v>#REF!</v>
      </c>
      <c r="L157" s="43"/>
    </row>
    <row r="158" spans="1:12" s="41" customFormat="1" ht="20.25">
      <c r="A158" s="58" t="s">
        <v>124</v>
      </c>
      <c r="B158" s="71" t="s">
        <v>306</v>
      </c>
      <c r="C158" s="109" t="s">
        <v>391</v>
      </c>
      <c r="D158" s="104" t="s">
        <v>94</v>
      </c>
      <c r="E158" s="23">
        <v>0</v>
      </c>
      <c r="F158" s="58" t="s">
        <v>12</v>
      </c>
      <c r="G158" s="76"/>
      <c r="H158" s="61">
        <f t="shared" si="32"/>
        <v>0</v>
      </c>
      <c r="I158" s="39"/>
      <c r="J158" s="62" t="e">
        <f>+H158/#REF!</f>
        <v>#REF!</v>
      </c>
      <c r="L158" s="43"/>
    </row>
    <row r="159" spans="1:12" s="41" customFormat="1" ht="20.25">
      <c r="A159" s="58" t="s">
        <v>125</v>
      </c>
      <c r="B159" s="71" t="s">
        <v>307</v>
      </c>
      <c r="C159" s="109">
        <v>3.25</v>
      </c>
      <c r="D159" s="104" t="s">
        <v>389</v>
      </c>
      <c r="E159" s="23">
        <v>0</v>
      </c>
      <c r="F159" s="60" t="s">
        <v>12</v>
      </c>
      <c r="G159" s="76"/>
      <c r="H159" s="61">
        <f t="shared" si="32"/>
        <v>0</v>
      </c>
      <c r="I159" s="17"/>
      <c r="J159" s="62" t="e">
        <f>+H159/#REF!</f>
        <v>#REF!</v>
      </c>
      <c r="L159" s="43"/>
    </row>
    <row r="160" spans="1:12" s="41" customFormat="1" ht="20.25">
      <c r="A160" s="58" t="s">
        <v>309</v>
      </c>
      <c r="B160" s="71" t="s">
        <v>308</v>
      </c>
      <c r="C160" s="101">
        <v>0.6</v>
      </c>
      <c r="D160" s="100" t="s">
        <v>350</v>
      </c>
      <c r="E160" s="23">
        <v>0</v>
      </c>
      <c r="F160" s="58" t="s">
        <v>12</v>
      </c>
      <c r="G160" s="76"/>
      <c r="H160" s="61">
        <f t="shared" si="32"/>
        <v>0</v>
      </c>
      <c r="I160" s="17"/>
      <c r="J160" s="62" t="e">
        <f>+H160/#REF!</f>
        <v>#REF!</v>
      </c>
      <c r="L160" s="43"/>
    </row>
    <row r="161" spans="1:20" s="41" customFormat="1" ht="20.25">
      <c r="A161" s="58" t="s">
        <v>310</v>
      </c>
      <c r="B161" s="71" t="s">
        <v>340</v>
      </c>
      <c r="C161" s="101">
        <v>2</v>
      </c>
      <c r="D161" s="100" t="s">
        <v>342</v>
      </c>
      <c r="E161" s="23">
        <v>0</v>
      </c>
      <c r="F161" s="60" t="s">
        <v>12</v>
      </c>
      <c r="G161" s="76"/>
      <c r="H161" s="61">
        <f t="shared" si="32"/>
        <v>0</v>
      </c>
      <c r="I161" s="17"/>
      <c r="J161" s="62" t="e">
        <f>+H161/#REF!</f>
        <v>#REF!</v>
      </c>
      <c r="L161" s="43"/>
    </row>
    <row r="162" spans="1:20" s="41" customFormat="1" ht="20.25">
      <c r="A162" s="58" t="s">
        <v>311</v>
      </c>
      <c r="B162" s="71" t="s">
        <v>341</v>
      </c>
      <c r="C162" s="101">
        <v>3.1</v>
      </c>
      <c r="D162" s="100" t="s">
        <v>342</v>
      </c>
      <c r="E162" s="23">
        <v>0</v>
      </c>
      <c r="F162" s="60" t="s">
        <v>12</v>
      </c>
      <c r="G162" s="76"/>
      <c r="H162" s="61">
        <f t="shared" si="32"/>
        <v>0</v>
      </c>
      <c r="I162" s="17"/>
      <c r="J162" s="62" t="e">
        <f>+H162/#REF!</f>
        <v>#REF!</v>
      </c>
      <c r="L162" s="43"/>
    </row>
    <row r="163" spans="1:20" s="41" customFormat="1" ht="20.25">
      <c r="A163" s="58" t="s">
        <v>343</v>
      </c>
      <c r="B163" s="71" t="s">
        <v>371</v>
      </c>
      <c r="C163" s="101">
        <v>0.79</v>
      </c>
      <c r="D163" s="100" t="s">
        <v>280</v>
      </c>
      <c r="E163" s="23">
        <v>0</v>
      </c>
      <c r="F163" s="60" t="s">
        <v>12</v>
      </c>
      <c r="G163" s="76"/>
      <c r="H163" s="61">
        <f t="shared" si="32"/>
        <v>0</v>
      </c>
      <c r="I163" s="17"/>
      <c r="J163" s="62" t="e">
        <f>+H163/#REF!</f>
        <v>#REF!</v>
      </c>
      <c r="L163" s="43"/>
    </row>
    <row r="164" spans="1:20" s="41" customFormat="1" ht="20.25">
      <c r="A164" s="58" t="s">
        <v>344</v>
      </c>
      <c r="B164" s="71" t="s">
        <v>372</v>
      </c>
      <c r="C164" s="101">
        <v>1.68</v>
      </c>
      <c r="D164" s="100" t="s">
        <v>280</v>
      </c>
      <c r="E164" s="23">
        <v>0</v>
      </c>
      <c r="F164" s="60" t="s">
        <v>12</v>
      </c>
      <c r="G164" s="76"/>
      <c r="H164" s="61">
        <f t="shared" si="32"/>
        <v>0</v>
      </c>
      <c r="I164" s="17"/>
      <c r="J164" s="62" t="e">
        <f>+H164/#REF!</f>
        <v>#REF!</v>
      </c>
      <c r="L164" s="43"/>
    </row>
    <row r="165" spans="1:20" s="41" customFormat="1" ht="20.25">
      <c r="A165" s="58" t="s">
        <v>363</v>
      </c>
      <c r="B165" s="71" t="s">
        <v>369</v>
      </c>
      <c r="C165" s="101">
        <v>2.4</v>
      </c>
      <c r="D165" s="100" t="s">
        <v>280</v>
      </c>
      <c r="E165" s="23">
        <v>0</v>
      </c>
      <c r="F165" s="60" t="s">
        <v>12</v>
      </c>
      <c r="G165" s="76"/>
      <c r="H165" s="61">
        <f t="shared" si="32"/>
        <v>0</v>
      </c>
      <c r="I165" s="17"/>
      <c r="J165" s="62" t="e">
        <f>+H165/#REF!</f>
        <v>#REF!</v>
      </c>
      <c r="L165" s="43"/>
    </row>
    <row r="166" spans="1:20" s="41" customFormat="1" ht="20.25">
      <c r="A166" s="58" t="s">
        <v>410</v>
      </c>
      <c r="B166" s="71" t="s">
        <v>370</v>
      </c>
      <c r="C166" s="101">
        <v>2.4</v>
      </c>
      <c r="D166" s="100" t="s">
        <v>280</v>
      </c>
      <c r="E166" s="23">
        <v>0</v>
      </c>
      <c r="F166" s="58" t="s">
        <v>12</v>
      </c>
      <c r="G166" s="76"/>
      <c r="H166" s="61">
        <f t="shared" si="32"/>
        <v>0</v>
      </c>
      <c r="I166" s="17"/>
      <c r="J166" s="62" t="e">
        <f>+H166/#REF!</f>
        <v>#REF!</v>
      </c>
      <c r="L166" s="43"/>
    </row>
    <row r="167" spans="1:20" s="41" customFormat="1" ht="20.25">
      <c r="A167" s="58" t="s">
        <v>427</v>
      </c>
      <c r="B167" s="71" t="s">
        <v>429</v>
      </c>
      <c r="C167" s="101">
        <v>1.73</v>
      </c>
      <c r="D167" s="100" t="s">
        <v>428</v>
      </c>
      <c r="E167" s="23">
        <v>1</v>
      </c>
      <c r="F167" s="58" t="s">
        <v>12</v>
      </c>
      <c r="G167" s="76"/>
      <c r="H167" s="61">
        <f t="shared" ref="H167" si="36">+E167*G167</f>
        <v>0</v>
      </c>
      <c r="I167" s="17"/>
      <c r="J167" s="62"/>
      <c r="L167" s="43"/>
    </row>
    <row r="168" spans="1:20" s="41" customFormat="1" ht="21" thickBot="1">
      <c r="A168" s="58"/>
      <c r="B168" s="71"/>
      <c r="C168" s="67"/>
      <c r="D168" s="68"/>
      <c r="E168" s="88"/>
      <c r="F168" s="87"/>
      <c r="G168" s="69"/>
      <c r="H168" s="38"/>
      <c r="I168" s="39"/>
      <c r="J168" s="89"/>
      <c r="L168" s="43"/>
    </row>
    <row r="169" spans="1:20" ht="21" thickBot="1">
      <c r="A169" s="90">
        <v>14</v>
      </c>
      <c r="B169" s="45" t="s">
        <v>146</v>
      </c>
      <c r="C169" s="46"/>
      <c r="D169" s="47"/>
      <c r="E169" s="105"/>
      <c r="F169" s="48"/>
      <c r="G169" s="48"/>
      <c r="H169" s="48"/>
      <c r="I169" s="49">
        <f>SUM(H171:H208)</f>
        <v>0</v>
      </c>
      <c r="J169" s="50"/>
      <c r="K169" s="51" t="e">
        <f>SUM(J171:J208)</f>
        <v>#REF!</v>
      </c>
      <c r="N169" s="84"/>
      <c r="O169" s="71"/>
      <c r="P169" s="66"/>
      <c r="Q169" s="66"/>
      <c r="R169" s="66"/>
      <c r="S169" s="66"/>
      <c r="T169" s="66"/>
    </row>
    <row r="170" spans="1:20" s="41" customFormat="1" ht="20.25">
      <c r="A170" s="58"/>
      <c r="B170" s="71"/>
      <c r="C170" s="67"/>
      <c r="D170" s="68"/>
      <c r="E170" s="88"/>
      <c r="F170" s="87"/>
      <c r="G170" s="69"/>
      <c r="H170" s="38"/>
      <c r="I170" s="39"/>
      <c r="J170" s="89"/>
      <c r="L170" s="43"/>
    </row>
    <row r="171" spans="1:20" s="41" customFormat="1" ht="15.75">
      <c r="A171" s="58" t="s">
        <v>327</v>
      </c>
      <c r="B171" s="71" t="s">
        <v>312</v>
      </c>
      <c r="C171" s="96">
        <v>6.3</v>
      </c>
      <c r="D171" s="100" t="s">
        <v>392</v>
      </c>
      <c r="E171" s="23">
        <v>0</v>
      </c>
      <c r="F171" s="60" t="s">
        <v>12</v>
      </c>
      <c r="G171" s="96"/>
      <c r="H171" s="61">
        <f t="shared" ref="H171:H181" si="37">+E171*G171</f>
        <v>0</v>
      </c>
      <c r="I171" s="17"/>
      <c r="J171" s="62" t="e">
        <f>+H171/#REF!</f>
        <v>#REF!</v>
      </c>
      <c r="L171" s="43"/>
    </row>
    <row r="172" spans="1:20" s="41" customFormat="1" ht="15.75">
      <c r="A172" s="58" t="s">
        <v>127</v>
      </c>
      <c r="B172" s="71" t="s">
        <v>313</v>
      </c>
      <c r="C172" s="96">
        <v>6.3</v>
      </c>
      <c r="D172" s="100" t="s">
        <v>392</v>
      </c>
      <c r="E172" s="23">
        <v>0</v>
      </c>
      <c r="F172" s="60" t="s">
        <v>12</v>
      </c>
      <c r="G172" s="96"/>
      <c r="H172" s="61">
        <f t="shared" si="37"/>
        <v>0</v>
      </c>
      <c r="I172" s="17"/>
      <c r="J172" s="62" t="e">
        <f>+H172/#REF!</f>
        <v>#REF!</v>
      </c>
      <c r="L172" s="43"/>
    </row>
    <row r="173" spans="1:20" s="41" customFormat="1" ht="15.75">
      <c r="A173" s="58" t="s">
        <v>128</v>
      </c>
      <c r="B173" s="71" t="s">
        <v>314</v>
      </c>
      <c r="C173" s="96">
        <v>5.9</v>
      </c>
      <c r="D173" s="100" t="s">
        <v>392</v>
      </c>
      <c r="E173" s="23">
        <v>0</v>
      </c>
      <c r="F173" s="58" t="s">
        <v>12</v>
      </c>
      <c r="G173" s="96"/>
      <c r="H173" s="61">
        <f t="shared" si="37"/>
        <v>0</v>
      </c>
      <c r="I173" s="39"/>
      <c r="J173" s="62" t="e">
        <f>+H173/#REF!</f>
        <v>#REF!</v>
      </c>
      <c r="L173" s="43"/>
    </row>
    <row r="174" spans="1:20" s="41" customFormat="1" ht="15.75">
      <c r="A174" s="58" t="s">
        <v>129</v>
      </c>
      <c r="B174" s="71" t="s">
        <v>315</v>
      </c>
      <c r="C174" s="101">
        <v>3.92</v>
      </c>
      <c r="D174" s="100" t="s">
        <v>393</v>
      </c>
      <c r="E174" s="23">
        <v>0</v>
      </c>
      <c r="F174" s="58" t="s">
        <v>12</v>
      </c>
      <c r="G174" s="101"/>
      <c r="H174" s="61">
        <f t="shared" si="37"/>
        <v>0</v>
      </c>
      <c r="I174" s="39"/>
      <c r="J174" s="62" t="e">
        <f>+H174/#REF!</f>
        <v>#REF!</v>
      </c>
      <c r="L174" s="43"/>
    </row>
    <row r="175" spans="1:20" s="41" customFormat="1" ht="15.75">
      <c r="A175" s="58" t="s">
        <v>130</v>
      </c>
      <c r="B175" s="71" t="s">
        <v>345</v>
      </c>
      <c r="C175" s="101">
        <v>3.92</v>
      </c>
      <c r="D175" s="100" t="s">
        <v>393</v>
      </c>
      <c r="E175" s="23">
        <v>0</v>
      </c>
      <c r="F175" s="58" t="s">
        <v>12</v>
      </c>
      <c r="G175" s="101"/>
      <c r="H175" s="61">
        <f t="shared" ref="H175" si="38">+E175*G175</f>
        <v>0</v>
      </c>
      <c r="I175" s="39"/>
      <c r="J175" s="62" t="e">
        <f>+H175/#REF!</f>
        <v>#REF!</v>
      </c>
      <c r="L175" s="43"/>
    </row>
    <row r="176" spans="1:20" s="41" customFormat="1" ht="15.75">
      <c r="A176" s="58" t="s">
        <v>374</v>
      </c>
      <c r="B176" s="71" t="s">
        <v>316</v>
      </c>
      <c r="C176" s="101">
        <v>2</v>
      </c>
      <c r="D176" s="100" t="s">
        <v>155</v>
      </c>
      <c r="E176" s="23">
        <v>0</v>
      </c>
      <c r="F176" s="60" t="s">
        <v>12</v>
      </c>
      <c r="G176" s="101"/>
      <c r="H176" s="61">
        <f t="shared" si="37"/>
        <v>0</v>
      </c>
      <c r="I176" s="17"/>
      <c r="J176" s="62" t="e">
        <f>+H176/#REF!</f>
        <v>#REF!</v>
      </c>
      <c r="L176" s="43"/>
    </row>
    <row r="177" spans="1:12" s="41" customFormat="1" ht="15.75">
      <c r="A177" s="58" t="s">
        <v>131</v>
      </c>
      <c r="B177" s="71" t="s">
        <v>259</v>
      </c>
      <c r="C177" s="102" t="s">
        <v>394</v>
      </c>
      <c r="D177" s="103" t="s">
        <v>107</v>
      </c>
      <c r="E177" s="23">
        <v>0</v>
      </c>
      <c r="F177" s="60" t="s">
        <v>12</v>
      </c>
      <c r="G177" s="102"/>
      <c r="H177" s="61">
        <f t="shared" si="37"/>
        <v>0</v>
      </c>
      <c r="I177" s="17"/>
      <c r="J177" s="62" t="e">
        <f>+H177/#REF!</f>
        <v>#REF!</v>
      </c>
      <c r="L177" s="43"/>
    </row>
    <row r="178" spans="1:12" s="41" customFormat="1" ht="15.75">
      <c r="A178" s="58" t="s">
        <v>132</v>
      </c>
      <c r="B178" s="71" t="s">
        <v>483</v>
      </c>
      <c r="C178" s="102">
        <v>1.98</v>
      </c>
      <c r="D178" s="103" t="s">
        <v>387</v>
      </c>
      <c r="E178" s="23">
        <v>0</v>
      </c>
      <c r="F178" s="60" t="s">
        <v>12</v>
      </c>
      <c r="G178" s="102"/>
      <c r="H178" s="61">
        <f t="shared" si="37"/>
        <v>0</v>
      </c>
      <c r="I178" s="17"/>
      <c r="J178" s="62" t="e">
        <f>+H178/#REF!</f>
        <v>#REF!</v>
      </c>
      <c r="L178" s="43"/>
    </row>
    <row r="179" spans="1:12" s="41" customFormat="1" ht="15.75">
      <c r="A179" s="58" t="s">
        <v>133</v>
      </c>
      <c r="B179" s="71" t="s">
        <v>317</v>
      </c>
      <c r="C179" s="101" t="s">
        <v>395</v>
      </c>
      <c r="D179" s="100" t="s">
        <v>260</v>
      </c>
      <c r="E179" s="23">
        <v>0</v>
      </c>
      <c r="F179" s="58" t="s">
        <v>12</v>
      </c>
      <c r="G179" s="101"/>
      <c r="H179" s="61">
        <f t="shared" si="37"/>
        <v>0</v>
      </c>
      <c r="I179" s="39"/>
      <c r="J179" s="62" t="e">
        <f>+H179/#REF!</f>
        <v>#REF!</v>
      </c>
      <c r="L179" s="43"/>
    </row>
    <row r="180" spans="1:12" s="41" customFormat="1" ht="15.75">
      <c r="A180" s="58" t="s">
        <v>365</v>
      </c>
      <c r="B180" s="71" t="s">
        <v>459</v>
      </c>
      <c r="C180" s="101">
        <v>2.2000000000000002</v>
      </c>
      <c r="D180" s="104" t="s">
        <v>396</v>
      </c>
      <c r="E180" s="23">
        <v>0</v>
      </c>
      <c r="F180" s="58" t="s">
        <v>12</v>
      </c>
      <c r="G180" s="101"/>
      <c r="H180" s="61">
        <f t="shared" si="37"/>
        <v>0</v>
      </c>
      <c r="I180" s="39"/>
      <c r="J180" s="62" t="e">
        <f>+H180/#REF!</f>
        <v>#REF!</v>
      </c>
      <c r="L180" s="43"/>
    </row>
    <row r="181" spans="1:12" s="41" customFormat="1" ht="15.75">
      <c r="A181" s="58" t="s">
        <v>135</v>
      </c>
      <c r="B181" s="71" t="s">
        <v>318</v>
      </c>
      <c r="C181" s="101">
        <v>1.25</v>
      </c>
      <c r="D181" s="100" t="s">
        <v>287</v>
      </c>
      <c r="E181" s="23">
        <v>0</v>
      </c>
      <c r="F181" s="58" t="s">
        <v>12</v>
      </c>
      <c r="G181" s="101"/>
      <c r="H181" s="61">
        <f t="shared" si="37"/>
        <v>0</v>
      </c>
      <c r="I181" s="39"/>
      <c r="J181" s="62" t="e">
        <f>+H181/#REF!</f>
        <v>#REF!</v>
      </c>
      <c r="L181" s="43"/>
    </row>
    <row r="182" spans="1:12" s="41" customFormat="1" ht="15.75">
      <c r="A182" s="58" t="s">
        <v>136</v>
      </c>
      <c r="B182" s="71" t="s">
        <v>319</v>
      </c>
      <c r="C182" s="101">
        <v>0.3</v>
      </c>
      <c r="D182" s="100" t="s">
        <v>96</v>
      </c>
      <c r="E182" s="23">
        <v>0</v>
      </c>
      <c r="F182" s="60" t="s">
        <v>12</v>
      </c>
      <c r="G182" s="101"/>
      <c r="H182" s="61">
        <f t="shared" ref="H182:H186" si="39">+E182*G183</f>
        <v>0</v>
      </c>
      <c r="I182" s="17"/>
      <c r="J182" s="62" t="e">
        <f>+H182/#REF!</f>
        <v>#REF!</v>
      </c>
      <c r="L182" s="43"/>
    </row>
    <row r="183" spans="1:12" s="41" customFormat="1" ht="15.75">
      <c r="A183" s="58" t="s">
        <v>137</v>
      </c>
      <c r="B183" s="71" t="s">
        <v>320</v>
      </c>
      <c r="C183" s="101">
        <v>9.19</v>
      </c>
      <c r="D183" s="104" t="s">
        <v>397</v>
      </c>
      <c r="E183" s="23">
        <v>0</v>
      </c>
      <c r="F183" s="60" t="s">
        <v>12</v>
      </c>
      <c r="G183" s="101"/>
      <c r="H183" s="61">
        <f t="shared" si="39"/>
        <v>0</v>
      </c>
      <c r="I183" s="17"/>
      <c r="J183" s="62" t="e">
        <f>+H183/#REF!</f>
        <v>#REF!</v>
      </c>
      <c r="L183" s="43"/>
    </row>
    <row r="184" spans="1:12" s="41" customFormat="1" ht="15.75">
      <c r="A184" s="58" t="s">
        <v>138</v>
      </c>
      <c r="B184" s="71" t="s">
        <v>385</v>
      </c>
      <c r="C184" s="101" t="s">
        <v>134</v>
      </c>
      <c r="D184" s="104">
        <v>0.5</v>
      </c>
      <c r="E184" s="23">
        <v>0</v>
      </c>
      <c r="F184" s="60" t="s">
        <v>12</v>
      </c>
      <c r="G184" s="101"/>
      <c r="H184" s="61">
        <f t="shared" si="39"/>
        <v>0</v>
      </c>
      <c r="I184" s="17"/>
      <c r="J184" s="62" t="e">
        <f>+H184/#REF!</f>
        <v>#REF!</v>
      </c>
      <c r="L184" s="43"/>
    </row>
    <row r="185" spans="1:12" s="41" customFormat="1" ht="15.75">
      <c r="A185" s="58" t="s">
        <v>139</v>
      </c>
      <c r="B185" s="71" t="s">
        <v>321</v>
      </c>
      <c r="C185" s="101"/>
      <c r="D185" s="104"/>
      <c r="E185" s="23">
        <v>0</v>
      </c>
      <c r="F185" s="60" t="s">
        <v>12</v>
      </c>
      <c r="G185" s="101"/>
      <c r="H185" s="61">
        <f t="shared" si="39"/>
        <v>0</v>
      </c>
      <c r="I185" s="17"/>
      <c r="J185" s="62" t="e">
        <f>+H185/#REF!</f>
        <v>#REF!</v>
      </c>
      <c r="L185" s="43"/>
    </row>
    <row r="186" spans="1:12" s="41" customFormat="1" ht="15.75">
      <c r="A186" s="58" t="s">
        <v>140</v>
      </c>
      <c r="B186" s="71" t="s">
        <v>384</v>
      </c>
      <c r="C186" s="101" t="s">
        <v>134</v>
      </c>
      <c r="D186" s="104">
        <v>0.8</v>
      </c>
      <c r="E186" s="23">
        <v>0</v>
      </c>
      <c r="F186" s="60" t="s">
        <v>12</v>
      </c>
      <c r="G186" s="101"/>
      <c r="H186" s="61">
        <f t="shared" si="39"/>
        <v>0</v>
      </c>
      <c r="I186" s="17"/>
      <c r="J186" s="62" t="e">
        <f>+H186/#REF!</f>
        <v>#REF!</v>
      </c>
      <c r="L186" s="43"/>
    </row>
    <row r="187" spans="1:12" s="41" customFormat="1" ht="15.75">
      <c r="A187" s="58" t="s">
        <v>141</v>
      </c>
      <c r="B187" s="71" t="s">
        <v>322</v>
      </c>
      <c r="C187" s="101"/>
      <c r="D187" s="104"/>
      <c r="E187" s="23">
        <v>0</v>
      </c>
      <c r="F187" s="58" t="s">
        <v>12</v>
      </c>
      <c r="G187" s="101"/>
      <c r="H187" s="61">
        <f>+E187*G197</f>
        <v>0</v>
      </c>
      <c r="I187" s="39"/>
      <c r="J187" s="62" t="e">
        <f>+H187/#REF!</f>
        <v>#REF!</v>
      </c>
      <c r="L187" s="43"/>
    </row>
    <row r="188" spans="1:12" s="41" customFormat="1" ht="20.25">
      <c r="A188" s="58" t="s">
        <v>142</v>
      </c>
      <c r="B188" s="71" t="s">
        <v>446</v>
      </c>
      <c r="C188" s="102">
        <v>0.7</v>
      </c>
      <c r="D188" s="103" t="s">
        <v>94</v>
      </c>
      <c r="E188" s="23">
        <v>0</v>
      </c>
      <c r="F188" s="58" t="s">
        <v>12</v>
      </c>
      <c r="G188" s="76"/>
      <c r="H188" s="61">
        <f>+E188*G188</f>
        <v>0</v>
      </c>
      <c r="I188" s="39"/>
      <c r="J188" s="62" t="e">
        <f>+H188/#REF!</f>
        <v>#REF!</v>
      </c>
      <c r="L188" s="43"/>
    </row>
    <row r="189" spans="1:12" s="41" customFormat="1" ht="20.25">
      <c r="A189" s="58" t="s">
        <v>143</v>
      </c>
      <c r="B189" s="71" t="s">
        <v>447</v>
      </c>
      <c r="C189" s="102">
        <v>1.8</v>
      </c>
      <c r="D189" s="103" t="s">
        <v>347</v>
      </c>
      <c r="E189" s="23">
        <v>0</v>
      </c>
      <c r="F189" s="58" t="s">
        <v>12</v>
      </c>
      <c r="G189" s="76"/>
      <c r="H189" s="61">
        <f t="shared" ref="H189" si="40">+E189*G189</f>
        <v>0</v>
      </c>
      <c r="I189" s="39"/>
      <c r="J189" s="62" t="e">
        <f>+H189/#REF!</f>
        <v>#REF!</v>
      </c>
      <c r="L189" s="43"/>
    </row>
    <row r="190" spans="1:12" s="41" customFormat="1" ht="20.25">
      <c r="A190" s="58" t="s">
        <v>144</v>
      </c>
      <c r="B190" s="71" t="s">
        <v>448</v>
      </c>
      <c r="C190" s="102">
        <v>1.7</v>
      </c>
      <c r="D190" s="103" t="s">
        <v>485</v>
      </c>
      <c r="E190" s="23">
        <v>0</v>
      </c>
      <c r="F190" s="58" t="s">
        <v>12</v>
      </c>
      <c r="G190" s="76"/>
      <c r="H190" s="61">
        <f t="shared" ref="H190" si="41">+E190*G190</f>
        <v>0</v>
      </c>
      <c r="I190" s="39"/>
      <c r="J190" s="62" t="e">
        <f>+H190/#REF!</f>
        <v>#REF!</v>
      </c>
      <c r="L190" s="43"/>
    </row>
    <row r="191" spans="1:12" s="41" customFormat="1" ht="20.25">
      <c r="A191" s="58" t="s">
        <v>145</v>
      </c>
      <c r="B191" s="71" t="s">
        <v>527</v>
      </c>
      <c r="C191" s="102">
        <v>11.1</v>
      </c>
      <c r="D191" s="103" t="s">
        <v>485</v>
      </c>
      <c r="E191" s="23">
        <v>0</v>
      </c>
      <c r="F191" s="58" t="s">
        <v>12</v>
      </c>
      <c r="G191" s="76"/>
      <c r="H191" s="61">
        <f>+E191*G192</f>
        <v>0</v>
      </c>
      <c r="I191" s="39"/>
      <c r="J191" s="62" t="e">
        <f>+H191/#REF!</f>
        <v>#REF!</v>
      </c>
      <c r="L191" s="43"/>
    </row>
    <row r="192" spans="1:12" s="41" customFormat="1" ht="20.25">
      <c r="A192" s="58" t="s">
        <v>147</v>
      </c>
      <c r="B192" s="71" t="s">
        <v>528</v>
      </c>
      <c r="C192" s="121">
        <v>9.1999999999999993</v>
      </c>
      <c r="D192" s="103" t="s">
        <v>485</v>
      </c>
      <c r="E192" s="23">
        <v>0</v>
      </c>
      <c r="F192" s="58" t="s">
        <v>12</v>
      </c>
      <c r="G192" s="76"/>
      <c r="H192" s="61">
        <f>+E192*G193</f>
        <v>0</v>
      </c>
      <c r="I192" s="39"/>
      <c r="J192" s="62" t="e">
        <f>+H192/#REF!</f>
        <v>#REF!</v>
      </c>
      <c r="L192" s="43"/>
    </row>
    <row r="193" spans="1:12" s="41" customFormat="1" ht="20.25">
      <c r="A193" s="58" t="s">
        <v>148</v>
      </c>
      <c r="B193" s="71" t="s">
        <v>529</v>
      </c>
      <c r="C193" s="102">
        <v>10</v>
      </c>
      <c r="D193" s="103" t="s">
        <v>485</v>
      </c>
      <c r="E193" s="23">
        <v>0</v>
      </c>
      <c r="F193" s="58" t="s">
        <v>12</v>
      </c>
      <c r="G193" s="76"/>
      <c r="H193" s="61">
        <f>+E193*G193</f>
        <v>0</v>
      </c>
      <c r="I193" s="39"/>
      <c r="J193" s="62" t="e">
        <f>+H193/#REF!</f>
        <v>#REF!</v>
      </c>
      <c r="L193" s="43"/>
    </row>
    <row r="194" spans="1:12" s="41" customFormat="1" ht="15.75">
      <c r="A194" s="58" t="s">
        <v>149</v>
      </c>
      <c r="B194" s="71" t="s">
        <v>530</v>
      </c>
      <c r="C194" s="102">
        <v>5.27</v>
      </c>
      <c r="D194" s="103" t="s">
        <v>485</v>
      </c>
      <c r="E194" s="23">
        <v>0</v>
      </c>
      <c r="F194" s="58" t="s">
        <v>12</v>
      </c>
      <c r="G194" s="101"/>
      <c r="H194" s="61">
        <f>+E194*G207</f>
        <v>0</v>
      </c>
      <c r="I194" s="39"/>
      <c r="J194" s="62" t="e">
        <f>+H194/#REF!</f>
        <v>#REF!</v>
      </c>
      <c r="L194" s="43"/>
    </row>
    <row r="195" spans="1:12" s="41" customFormat="1" ht="20.25">
      <c r="A195" s="58" t="s">
        <v>150</v>
      </c>
      <c r="B195" s="71" t="s">
        <v>449</v>
      </c>
      <c r="C195" s="102">
        <v>1.5</v>
      </c>
      <c r="D195" s="103" t="s">
        <v>367</v>
      </c>
      <c r="E195" s="23">
        <v>0</v>
      </c>
      <c r="F195" s="58" t="s">
        <v>12</v>
      </c>
      <c r="G195" s="76"/>
      <c r="H195" s="61">
        <f t="shared" ref="H195" si="42">+E195*G195</f>
        <v>0</v>
      </c>
      <c r="I195" s="39"/>
      <c r="J195" s="62" t="e">
        <f>+H195/#REF!</f>
        <v>#REF!</v>
      </c>
      <c r="L195" s="43"/>
    </row>
    <row r="196" spans="1:12" s="41" customFormat="1" ht="20.25">
      <c r="A196" s="84" t="s">
        <v>151</v>
      </c>
      <c r="B196" s="71" t="s">
        <v>545</v>
      </c>
      <c r="C196" s="172">
        <v>1.5</v>
      </c>
      <c r="D196" s="103" t="s">
        <v>486</v>
      </c>
      <c r="E196" s="88">
        <v>2</v>
      </c>
      <c r="F196" s="84" t="s">
        <v>12</v>
      </c>
      <c r="G196" s="69"/>
      <c r="H196" s="38">
        <f>+E196*G196</f>
        <v>0</v>
      </c>
      <c r="I196" s="39"/>
      <c r="J196" s="89" t="e">
        <f>+H196/#REF!</f>
        <v>#REF!</v>
      </c>
      <c r="L196" s="43"/>
    </row>
    <row r="197" spans="1:12" s="41" customFormat="1" ht="15.75">
      <c r="A197" s="84" t="s">
        <v>152</v>
      </c>
      <c r="B197" s="71" t="s">
        <v>547</v>
      </c>
      <c r="C197" s="102">
        <v>3.38</v>
      </c>
      <c r="D197" s="111" t="s">
        <v>553</v>
      </c>
      <c r="E197" s="88">
        <v>0</v>
      </c>
      <c r="F197" s="84" t="s">
        <v>12</v>
      </c>
      <c r="G197" s="102"/>
      <c r="H197" s="38">
        <f>+E197*G199</f>
        <v>0</v>
      </c>
      <c r="I197" s="39"/>
      <c r="J197" s="89" t="e">
        <f>+H197/#REF!</f>
        <v>#REF!</v>
      </c>
      <c r="L197" s="43"/>
    </row>
    <row r="198" spans="1:12" s="41" customFormat="1" ht="15.75">
      <c r="A198" s="84" t="s">
        <v>366</v>
      </c>
      <c r="B198" s="71" t="s">
        <v>548</v>
      </c>
      <c r="C198" s="102">
        <v>2.5499999999999998</v>
      </c>
      <c r="D198" s="111" t="s">
        <v>565</v>
      </c>
      <c r="E198" s="88">
        <v>0</v>
      </c>
      <c r="F198" s="84" t="s">
        <v>12</v>
      </c>
      <c r="G198" s="102"/>
      <c r="H198" s="38">
        <f>+E198*G201</f>
        <v>0</v>
      </c>
      <c r="I198" s="39"/>
      <c r="J198" s="89" t="e">
        <f>+H198/#REF!</f>
        <v>#REF!</v>
      </c>
      <c r="L198" s="43"/>
    </row>
    <row r="199" spans="1:12" s="41" customFormat="1" ht="15.75">
      <c r="A199" s="84" t="s">
        <v>383</v>
      </c>
      <c r="B199" s="71" t="s">
        <v>566</v>
      </c>
      <c r="C199" s="102">
        <v>2.71</v>
      </c>
      <c r="D199" s="111" t="s">
        <v>555</v>
      </c>
      <c r="E199" s="88">
        <v>0</v>
      </c>
      <c r="F199" s="84" t="s">
        <v>12</v>
      </c>
      <c r="G199" s="102"/>
      <c r="H199" s="38">
        <f>+E199*G208</f>
        <v>0</v>
      </c>
      <c r="I199" s="39"/>
      <c r="J199" s="89" t="e">
        <f>+H199/#REF!</f>
        <v>#REF!</v>
      </c>
      <c r="L199" s="43"/>
    </row>
    <row r="200" spans="1:12" s="41" customFormat="1" ht="15.75">
      <c r="A200" s="84" t="s">
        <v>415</v>
      </c>
      <c r="B200" s="71" t="s">
        <v>567</v>
      </c>
      <c r="C200" s="102">
        <v>2.71</v>
      </c>
      <c r="D200" s="111" t="s">
        <v>556</v>
      </c>
      <c r="E200" s="88">
        <v>0</v>
      </c>
      <c r="F200" s="84" t="s">
        <v>12</v>
      </c>
      <c r="G200" s="102"/>
      <c r="H200" s="38">
        <f>+E200*G209</f>
        <v>0</v>
      </c>
      <c r="I200" s="39"/>
      <c r="J200" s="89" t="e">
        <f>+H200/#REF!</f>
        <v>#REF!</v>
      </c>
      <c r="L200" s="43"/>
    </row>
    <row r="201" spans="1:12" s="41" customFormat="1" ht="15.75">
      <c r="A201" s="84" t="s">
        <v>453</v>
      </c>
      <c r="B201" s="71" t="s">
        <v>550</v>
      </c>
      <c r="C201" s="102"/>
      <c r="D201" s="111"/>
      <c r="E201" s="88">
        <v>0</v>
      </c>
      <c r="F201" s="84" t="s">
        <v>12</v>
      </c>
      <c r="G201" s="102"/>
      <c r="H201" s="38">
        <f>+E201*G207</f>
        <v>0</v>
      </c>
      <c r="I201" s="39"/>
      <c r="J201" s="89" t="e">
        <f>+H201/#REF!</f>
        <v>#REF!</v>
      </c>
      <c r="L201" s="43"/>
    </row>
    <row r="202" spans="1:12" s="41" customFormat="1" ht="15.75">
      <c r="A202" s="84" t="s">
        <v>454</v>
      </c>
      <c r="B202" s="71" t="s">
        <v>569</v>
      </c>
      <c r="C202" s="102">
        <v>15.16</v>
      </c>
      <c r="D202" s="111" t="s">
        <v>558</v>
      </c>
      <c r="E202" s="88">
        <v>0</v>
      </c>
      <c r="F202" s="84" t="s">
        <v>12</v>
      </c>
      <c r="G202" s="102"/>
      <c r="H202" s="38">
        <f>+E202*G208</f>
        <v>0</v>
      </c>
      <c r="I202" s="39"/>
      <c r="J202" s="89" t="e">
        <f>+H202/#REF!</f>
        <v>#REF!</v>
      </c>
      <c r="L202" s="43"/>
    </row>
    <row r="203" spans="1:12" s="41" customFormat="1" ht="15.75">
      <c r="A203" s="84" t="s">
        <v>549</v>
      </c>
      <c r="B203" s="71" t="s">
        <v>568</v>
      </c>
      <c r="C203" s="102">
        <v>15.35</v>
      </c>
      <c r="D203" s="111">
        <v>0.7</v>
      </c>
      <c r="E203" s="88">
        <v>0</v>
      </c>
      <c r="F203" s="84" t="s">
        <v>12</v>
      </c>
      <c r="G203" s="102"/>
      <c r="H203" s="38">
        <f>+E203*G210</f>
        <v>0</v>
      </c>
      <c r="I203" s="39"/>
      <c r="J203" s="89" t="e">
        <f>+H203/#REF!</f>
        <v>#REF!</v>
      </c>
      <c r="L203" s="43"/>
    </row>
    <row r="204" spans="1:12" s="41" customFormat="1" ht="15.75">
      <c r="A204" s="84"/>
      <c r="B204" s="71"/>
      <c r="C204" s="102">
        <v>1.08</v>
      </c>
      <c r="D204" s="111">
        <v>0.7</v>
      </c>
      <c r="E204" s="88">
        <v>0</v>
      </c>
      <c r="F204" s="84" t="s">
        <v>12</v>
      </c>
      <c r="G204" s="102"/>
      <c r="H204" s="38"/>
      <c r="I204" s="39"/>
      <c r="J204" s="89"/>
      <c r="L204" s="43"/>
    </row>
    <row r="205" spans="1:12" s="41" customFormat="1" ht="15.75">
      <c r="A205" s="84" t="s">
        <v>554</v>
      </c>
      <c r="B205" s="71" t="s">
        <v>570</v>
      </c>
      <c r="C205" s="102">
        <v>70.62</v>
      </c>
      <c r="D205" s="111" t="s">
        <v>559</v>
      </c>
      <c r="E205" s="88">
        <v>0</v>
      </c>
      <c r="F205" s="84" t="s">
        <v>12</v>
      </c>
      <c r="G205" s="102"/>
      <c r="H205" s="38">
        <f t="shared" ref="H205" si="43">+E205*G211</f>
        <v>0</v>
      </c>
      <c r="I205" s="39"/>
      <c r="J205" s="89" t="e">
        <f>+H205/#REF!</f>
        <v>#REF!</v>
      </c>
      <c r="L205" s="43"/>
    </row>
    <row r="206" spans="1:12" s="41" customFormat="1" ht="15.75">
      <c r="A206" s="84" t="s">
        <v>557</v>
      </c>
      <c r="B206" s="71" t="s">
        <v>560</v>
      </c>
      <c r="C206" s="102">
        <v>2.75</v>
      </c>
      <c r="D206" s="111" t="s">
        <v>260</v>
      </c>
      <c r="E206" s="88">
        <v>0</v>
      </c>
      <c r="F206" s="84" t="s">
        <v>12</v>
      </c>
      <c r="G206" s="102"/>
      <c r="H206" s="38">
        <f>+E206*G190</f>
        <v>0</v>
      </c>
      <c r="I206" s="39"/>
      <c r="J206" s="89" t="e">
        <f>+H206/#REF!</f>
        <v>#REF!</v>
      </c>
      <c r="L206" s="43"/>
    </row>
    <row r="207" spans="1:12" s="41" customFormat="1" ht="15.75">
      <c r="A207" s="84" t="s">
        <v>563</v>
      </c>
      <c r="B207" s="71" t="s">
        <v>561</v>
      </c>
      <c r="C207" s="102">
        <v>2.75</v>
      </c>
      <c r="D207" s="111" t="s">
        <v>260</v>
      </c>
      <c r="E207" s="88">
        <v>0</v>
      </c>
      <c r="F207" s="84" t="s">
        <v>12</v>
      </c>
      <c r="G207" s="102"/>
      <c r="H207" s="38">
        <f>+E207*G191</f>
        <v>0</v>
      </c>
      <c r="I207" s="39"/>
      <c r="J207" s="89" t="e">
        <f>+H207/#REF!</f>
        <v>#REF!</v>
      </c>
      <c r="L207" s="43"/>
    </row>
    <row r="208" spans="1:12" s="41" customFormat="1" ht="15.75">
      <c r="A208" s="84" t="s">
        <v>564</v>
      </c>
      <c r="B208" s="71" t="s">
        <v>562</v>
      </c>
      <c r="C208" s="102">
        <v>6</v>
      </c>
      <c r="D208" s="111">
        <v>0.95</v>
      </c>
      <c r="E208" s="88">
        <v>0</v>
      </c>
      <c r="F208" s="84" t="s">
        <v>12</v>
      </c>
      <c r="G208" s="102"/>
      <c r="H208" s="38">
        <f>+E208*G192</f>
        <v>0</v>
      </c>
      <c r="I208" s="39"/>
      <c r="J208" s="89" t="e">
        <f>+H208/#REF!</f>
        <v>#REF!</v>
      </c>
      <c r="L208" s="43"/>
    </row>
    <row r="209" spans="1:20" s="41" customFormat="1" ht="16.5" thickBot="1">
      <c r="A209" s="84"/>
      <c r="B209" s="71"/>
      <c r="C209" s="102"/>
      <c r="D209" s="111"/>
      <c r="E209" s="88"/>
      <c r="F209" s="84"/>
      <c r="G209" s="102"/>
      <c r="H209" s="38"/>
      <c r="I209" s="39"/>
      <c r="J209" s="89"/>
      <c r="L209" s="43"/>
    </row>
    <row r="210" spans="1:20" ht="21" thickBot="1">
      <c r="A210" s="90">
        <v>15</v>
      </c>
      <c r="B210" s="45" t="s">
        <v>261</v>
      </c>
      <c r="C210" s="46"/>
      <c r="D210" s="47"/>
      <c r="E210" s="105"/>
      <c r="F210" s="48"/>
      <c r="G210" s="48"/>
      <c r="H210" s="48"/>
      <c r="I210" s="49">
        <f>SUM(H212:H220)</f>
        <v>0</v>
      </c>
      <c r="J210" s="50"/>
      <c r="K210" s="51" t="e">
        <f>SUM(J212:J220)</f>
        <v>#REF!</v>
      </c>
      <c r="N210" s="84"/>
      <c r="O210" s="71"/>
      <c r="P210" s="66"/>
      <c r="Q210" s="66"/>
      <c r="R210" s="66"/>
      <c r="S210" s="66"/>
      <c r="T210" s="66"/>
    </row>
    <row r="211" spans="1:20" s="41" customFormat="1" ht="20.25">
      <c r="A211" s="58"/>
      <c r="B211" s="71"/>
      <c r="C211" s="67"/>
      <c r="D211" s="68"/>
      <c r="E211" s="71"/>
      <c r="F211" s="87"/>
      <c r="G211" s="76"/>
      <c r="H211" s="38"/>
      <c r="I211" s="39"/>
      <c r="J211" s="89"/>
      <c r="L211" s="43"/>
    </row>
    <row r="212" spans="1:20" s="41" customFormat="1" ht="20.25">
      <c r="A212" s="58" t="s">
        <v>153</v>
      </c>
      <c r="B212" s="71" t="s">
        <v>323</v>
      </c>
      <c r="C212" s="101">
        <v>1.8</v>
      </c>
      <c r="D212" s="59" t="s">
        <v>398</v>
      </c>
      <c r="E212" s="71">
        <v>0</v>
      </c>
      <c r="F212" s="87" t="s">
        <v>12</v>
      </c>
      <c r="G212" s="76"/>
      <c r="H212" s="61">
        <f t="shared" ref="H212:H218" si="44">+E212*G212</f>
        <v>0</v>
      </c>
      <c r="I212" s="39"/>
      <c r="J212" s="62" t="e">
        <f>+H212/#REF!</f>
        <v>#REF!</v>
      </c>
      <c r="K212" s="112"/>
      <c r="L212" s="43"/>
    </row>
    <row r="213" spans="1:20" s="41" customFormat="1" ht="20.25">
      <c r="A213" s="58" t="s">
        <v>546</v>
      </c>
      <c r="B213" s="71" t="s">
        <v>368</v>
      </c>
      <c r="C213" s="101">
        <v>1.2</v>
      </c>
      <c r="D213" s="59" t="s">
        <v>398</v>
      </c>
      <c r="E213" s="71">
        <v>0</v>
      </c>
      <c r="F213" s="87" t="s">
        <v>12</v>
      </c>
      <c r="G213" s="76"/>
      <c r="H213" s="61">
        <f t="shared" ref="H213" si="45">+E213*G213</f>
        <v>0</v>
      </c>
      <c r="I213" s="39"/>
      <c r="J213" s="62" t="e">
        <f>+H213/#REF!</f>
        <v>#REF!</v>
      </c>
      <c r="K213" s="112"/>
      <c r="L213" s="43"/>
    </row>
    <row r="214" spans="1:20" s="41" customFormat="1" ht="20.25">
      <c r="A214" s="58" t="s">
        <v>154</v>
      </c>
      <c r="B214" s="71" t="s">
        <v>542</v>
      </c>
      <c r="C214" s="101">
        <v>0.65</v>
      </c>
      <c r="D214" s="59" t="s">
        <v>155</v>
      </c>
      <c r="E214" s="71">
        <v>0</v>
      </c>
      <c r="F214" s="87" t="s">
        <v>12</v>
      </c>
      <c r="G214" s="76"/>
      <c r="H214" s="61">
        <f t="shared" si="44"/>
        <v>0</v>
      </c>
      <c r="I214" s="39"/>
      <c r="J214" s="62" t="e">
        <f>+H214/#REF!</f>
        <v>#REF!</v>
      </c>
      <c r="K214" s="112"/>
      <c r="L214" s="43"/>
    </row>
    <row r="215" spans="1:20" s="41" customFormat="1" ht="20.25">
      <c r="A215" s="58" t="s">
        <v>156</v>
      </c>
      <c r="B215" s="71" t="s">
        <v>348</v>
      </c>
      <c r="C215" s="101">
        <v>1.5</v>
      </c>
      <c r="D215" s="59" t="s">
        <v>155</v>
      </c>
      <c r="E215" s="71">
        <v>0</v>
      </c>
      <c r="F215" s="87" t="s">
        <v>12</v>
      </c>
      <c r="G215" s="76"/>
      <c r="H215" s="61">
        <f t="shared" ref="H215" si="46">+E215*G215</f>
        <v>0</v>
      </c>
      <c r="I215" s="39"/>
      <c r="J215" s="62" t="e">
        <f>+H215/#REF!</f>
        <v>#REF!</v>
      </c>
      <c r="K215" s="112"/>
      <c r="L215" s="43"/>
    </row>
    <row r="216" spans="1:20" s="41" customFormat="1" ht="20.25">
      <c r="A216" s="58" t="s">
        <v>157</v>
      </c>
      <c r="B216" s="71" t="s">
        <v>324</v>
      </c>
      <c r="C216" s="109" t="s">
        <v>364</v>
      </c>
      <c r="D216" s="100" t="s">
        <v>94</v>
      </c>
      <c r="E216" s="71">
        <v>0</v>
      </c>
      <c r="F216" s="87" t="s">
        <v>12</v>
      </c>
      <c r="G216" s="76"/>
      <c r="H216" s="61">
        <f t="shared" si="44"/>
        <v>0</v>
      </c>
      <c r="I216" s="39"/>
      <c r="J216" s="62" t="e">
        <f>+H216/#REF!</f>
        <v>#REF!</v>
      </c>
      <c r="K216" s="112"/>
      <c r="L216" s="43"/>
    </row>
    <row r="217" spans="1:20" s="41" customFormat="1" ht="20.25">
      <c r="A217" s="58" t="s">
        <v>158</v>
      </c>
      <c r="B217" s="71" t="s">
        <v>325</v>
      </c>
      <c r="C217" s="101">
        <v>3.25</v>
      </c>
      <c r="D217" s="59" t="s">
        <v>155</v>
      </c>
      <c r="E217" s="71">
        <v>0</v>
      </c>
      <c r="F217" s="87" t="s">
        <v>12</v>
      </c>
      <c r="G217" s="76"/>
      <c r="H217" s="61">
        <f t="shared" si="44"/>
        <v>0</v>
      </c>
      <c r="I217" s="39"/>
      <c r="J217" s="62" t="e">
        <f>+H217/#REF!</f>
        <v>#REF!</v>
      </c>
      <c r="K217" s="112"/>
      <c r="L217" s="43"/>
    </row>
    <row r="218" spans="1:20" s="41" customFormat="1" ht="20.25">
      <c r="A218" s="58" t="s">
        <v>352</v>
      </c>
      <c r="B218" s="71" t="s">
        <v>349</v>
      </c>
      <c r="C218" s="101">
        <v>0.75</v>
      </c>
      <c r="D218" s="59" t="s">
        <v>94</v>
      </c>
      <c r="E218" s="71">
        <v>0</v>
      </c>
      <c r="F218" s="87" t="s">
        <v>12</v>
      </c>
      <c r="G218" s="76"/>
      <c r="H218" s="61">
        <f t="shared" si="44"/>
        <v>0</v>
      </c>
      <c r="I218" s="39"/>
      <c r="J218" s="62" t="e">
        <f>+H218/#REF!</f>
        <v>#REF!</v>
      </c>
      <c r="K218" s="112"/>
      <c r="L218" s="43"/>
    </row>
    <row r="219" spans="1:20" s="41" customFormat="1" ht="20.25">
      <c r="A219" s="84" t="s">
        <v>430</v>
      </c>
      <c r="B219" s="71" t="s">
        <v>431</v>
      </c>
      <c r="C219" s="102">
        <v>1.2</v>
      </c>
      <c r="D219" s="71" t="s">
        <v>432</v>
      </c>
      <c r="E219" s="71">
        <v>0</v>
      </c>
      <c r="F219" s="87" t="s">
        <v>12</v>
      </c>
      <c r="G219" s="69"/>
      <c r="H219" s="38">
        <f t="shared" ref="H219" si="47">+E219*G219</f>
        <v>0</v>
      </c>
      <c r="I219" s="39"/>
      <c r="J219" s="89"/>
      <c r="K219" s="112"/>
      <c r="L219" s="43"/>
    </row>
    <row r="220" spans="1:20" s="41" customFormat="1" ht="21" thickBot="1">
      <c r="A220" s="58"/>
      <c r="B220" s="71"/>
      <c r="C220" s="113"/>
      <c r="D220" s="114"/>
      <c r="E220" s="88"/>
      <c r="F220" s="87"/>
      <c r="G220" s="69"/>
      <c r="H220" s="38"/>
      <c r="I220" s="39"/>
      <c r="J220" s="89"/>
      <c r="L220" s="43"/>
    </row>
    <row r="221" spans="1:20" ht="21" thickBot="1">
      <c r="A221" s="90">
        <v>16</v>
      </c>
      <c r="B221" s="45" t="s">
        <v>159</v>
      </c>
      <c r="C221" s="46"/>
      <c r="D221" s="47"/>
      <c r="E221" s="105"/>
      <c r="F221" s="48"/>
      <c r="G221" s="48"/>
      <c r="H221" s="48"/>
      <c r="I221" s="49">
        <f>SUM(H223:H227)</f>
        <v>0</v>
      </c>
      <c r="J221" s="50"/>
      <c r="K221" s="51" t="e">
        <f>SUM(J223:J227)</f>
        <v>#REF!</v>
      </c>
      <c r="N221" s="84"/>
      <c r="O221" s="71"/>
      <c r="P221" s="66"/>
      <c r="Q221" s="66"/>
      <c r="R221" s="66"/>
      <c r="S221" s="66"/>
      <c r="T221" s="66"/>
    </row>
    <row r="222" spans="1:20" s="41" customFormat="1" ht="15.75">
      <c r="A222" s="115"/>
      <c r="B222" s="71"/>
      <c r="C222" s="116"/>
      <c r="D222" s="117"/>
      <c r="E222" s="118"/>
      <c r="F222" s="119"/>
      <c r="G222" s="119"/>
      <c r="H222" s="120"/>
      <c r="I222" s="120"/>
      <c r="J222" s="39"/>
      <c r="K222" s="120"/>
      <c r="L222" s="43"/>
    </row>
    <row r="223" spans="1:20" s="41" customFormat="1" ht="20.25">
      <c r="A223" s="84" t="s">
        <v>160</v>
      </c>
      <c r="B223" s="71" t="s">
        <v>161</v>
      </c>
      <c r="C223" s="116"/>
      <c r="D223" s="117"/>
      <c r="E223" s="71">
        <v>0</v>
      </c>
      <c r="F223" s="87" t="s">
        <v>11</v>
      </c>
      <c r="G223" s="76"/>
      <c r="H223" s="61">
        <f t="shared" ref="H223" si="48">+E223*G223</f>
        <v>0</v>
      </c>
      <c r="I223" s="39"/>
      <c r="J223" s="62" t="e">
        <f>+H223/#REF!</f>
        <v>#REF!</v>
      </c>
      <c r="K223" s="112"/>
      <c r="L223" s="43"/>
    </row>
    <row r="224" spans="1:20" s="41" customFormat="1" ht="20.25">
      <c r="A224" s="84">
        <v>16.02</v>
      </c>
      <c r="B224" s="71" t="s">
        <v>487</v>
      </c>
      <c r="C224" s="102">
        <v>30.15</v>
      </c>
      <c r="D224" s="71" t="s">
        <v>488</v>
      </c>
      <c r="E224" s="71">
        <v>0</v>
      </c>
      <c r="F224" s="87" t="s">
        <v>489</v>
      </c>
      <c r="G224" s="69"/>
      <c r="H224" s="38">
        <f t="shared" ref="H224:H226" si="49">+E224*G224</f>
        <v>0</v>
      </c>
      <c r="I224" s="39"/>
      <c r="J224" s="89" t="e">
        <f>+H224/#REF!</f>
        <v>#REF!</v>
      </c>
      <c r="K224" s="112"/>
      <c r="L224" s="43"/>
    </row>
    <row r="225" spans="1:20" s="41" customFormat="1" ht="20.25">
      <c r="A225" s="84" t="s">
        <v>496</v>
      </c>
      <c r="B225" s="167" t="s">
        <v>494</v>
      </c>
      <c r="C225" s="102"/>
      <c r="D225" s="71"/>
      <c r="E225" s="71">
        <v>0</v>
      </c>
      <c r="F225" s="87" t="s">
        <v>11</v>
      </c>
      <c r="G225" s="69"/>
      <c r="H225" s="38">
        <f t="shared" si="49"/>
        <v>0</v>
      </c>
      <c r="I225" s="39"/>
      <c r="J225" s="89" t="e">
        <f>+H225/#REF!</f>
        <v>#REF!</v>
      </c>
      <c r="K225" s="112"/>
      <c r="L225" s="43"/>
    </row>
    <row r="226" spans="1:20" s="41" customFormat="1" ht="20.25">
      <c r="A226" s="84">
        <v>16.04</v>
      </c>
      <c r="B226" s="167" t="s">
        <v>495</v>
      </c>
      <c r="C226" s="102"/>
      <c r="D226" s="71"/>
      <c r="E226" s="71">
        <v>0</v>
      </c>
      <c r="F226" s="87" t="s">
        <v>489</v>
      </c>
      <c r="G226" s="69"/>
      <c r="H226" s="38">
        <f t="shared" si="49"/>
        <v>0</v>
      </c>
      <c r="I226" s="39"/>
      <c r="J226" s="89" t="e">
        <f>+H226/#REF!</f>
        <v>#REF!</v>
      </c>
      <c r="K226" s="112"/>
      <c r="L226" s="43"/>
    </row>
    <row r="227" spans="1:20" s="41" customFormat="1" ht="21" thickBot="1">
      <c r="A227" s="58"/>
      <c r="B227" s="71"/>
      <c r="C227" s="116"/>
      <c r="D227" s="117"/>
      <c r="E227" s="88"/>
      <c r="F227" s="87"/>
      <c r="G227" s="69"/>
      <c r="H227" s="38"/>
      <c r="J227" s="89"/>
      <c r="L227" s="43"/>
    </row>
    <row r="228" spans="1:20" ht="21" thickBot="1">
      <c r="A228" s="90">
        <v>17</v>
      </c>
      <c r="B228" s="45" t="s">
        <v>181</v>
      </c>
      <c r="C228" s="46"/>
      <c r="D228" s="47"/>
      <c r="E228" s="105"/>
      <c r="F228" s="48"/>
      <c r="G228" s="48"/>
      <c r="H228" s="48"/>
      <c r="I228" s="49">
        <f>SUM(H230:H257)</f>
        <v>0</v>
      </c>
      <c r="J228" s="50"/>
      <c r="K228" s="51" t="e">
        <f>SUM(J230:J257)</f>
        <v>#REF!</v>
      </c>
      <c r="N228" s="84"/>
      <c r="O228" s="71"/>
      <c r="P228" s="66"/>
      <c r="Q228" s="66"/>
      <c r="R228" s="66"/>
      <c r="S228" s="66"/>
      <c r="T228" s="66"/>
    </row>
    <row r="229" spans="1:20" s="43" customFormat="1" ht="20.25">
      <c r="A229" s="106"/>
      <c r="B229" s="71"/>
      <c r="C229" s="121"/>
      <c r="D229" s="103"/>
      <c r="E229" s="107"/>
      <c r="F229" s="87"/>
      <c r="G229" s="69"/>
      <c r="H229" s="38"/>
      <c r="I229" s="39"/>
      <c r="J229" s="89"/>
    </row>
    <row r="230" spans="1:20" s="41" customFormat="1" ht="20.25">
      <c r="A230" s="84" t="s">
        <v>162</v>
      </c>
      <c r="B230" s="71" t="s">
        <v>250</v>
      </c>
      <c r="C230" s="121"/>
      <c r="D230" s="71"/>
      <c r="E230" s="71">
        <v>0</v>
      </c>
      <c r="F230" s="87" t="s">
        <v>10</v>
      </c>
      <c r="G230" s="76"/>
      <c r="H230" s="61">
        <f t="shared" ref="H230:H257" si="50">+E230*G230</f>
        <v>0</v>
      </c>
      <c r="I230" s="39"/>
      <c r="J230" s="62" t="e">
        <f>+H230/#REF!</f>
        <v>#REF!</v>
      </c>
      <c r="K230" s="112"/>
      <c r="L230" s="43"/>
    </row>
    <row r="231" spans="1:20" s="41" customFormat="1" ht="20.25">
      <c r="A231" s="84" t="s">
        <v>163</v>
      </c>
      <c r="B231" s="71" t="s">
        <v>164</v>
      </c>
      <c r="C231" s="121"/>
      <c r="D231" s="71"/>
      <c r="E231" s="71">
        <v>0</v>
      </c>
      <c r="F231" s="87" t="s">
        <v>10</v>
      </c>
      <c r="G231" s="76"/>
      <c r="H231" s="61">
        <f t="shared" si="50"/>
        <v>0</v>
      </c>
      <c r="I231" s="39"/>
      <c r="J231" s="62" t="e">
        <f>+H231/#REF!</f>
        <v>#REF!</v>
      </c>
      <c r="K231" s="112"/>
      <c r="L231" s="43"/>
    </row>
    <row r="232" spans="1:20" s="41" customFormat="1" ht="15.75">
      <c r="A232" s="84" t="s">
        <v>165</v>
      </c>
      <c r="B232" s="71" t="s">
        <v>166</v>
      </c>
      <c r="C232" s="121"/>
      <c r="D232" s="71"/>
      <c r="E232" s="71">
        <v>0</v>
      </c>
      <c r="F232" s="87" t="s">
        <v>10</v>
      </c>
      <c r="H232" s="61">
        <f t="shared" si="50"/>
        <v>0</v>
      </c>
      <c r="I232" s="39"/>
      <c r="J232" s="62" t="e">
        <f>+H232/#REF!</f>
        <v>#REF!</v>
      </c>
      <c r="K232" s="112"/>
      <c r="L232" s="43"/>
    </row>
    <row r="233" spans="1:20" s="41" customFormat="1" ht="15.75">
      <c r="A233" s="84" t="s">
        <v>167</v>
      </c>
      <c r="B233" s="71" t="s">
        <v>168</v>
      </c>
      <c r="C233" s="121"/>
      <c r="D233" s="71"/>
      <c r="E233" s="71">
        <v>0</v>
      </c>
      <c r="F233" s="87" t="s">
        <v>10</v>
      </c>
      <c r="H233" s="61">
        <f t="shared" si="50"/>
        <v>0</v>
      </c>
      <c r="I233" s="39"/>
      <c r="J233" s="62" t="e">
        <f>+H233/#REF!</f>
        <v>#REF!</v>
      </c>
      <c r="K233" s="112"/>
      <c r="L233" s="43"/>
    </row>
    <row r="234" spans="1:20" s="41" customFormat="1" ht="15.75">
      <c r="A234" s="84" t="s">
        <v>169</v>
      </c>
      <c r="B234" s="71" t="s">
        <v>170</v>
      </c>
      <c r="C234" s="121"/>
      <c r="D234" s="71"/>
      <c r="E234" s="71">
        <v>0</v>
      </c>
      <c r="F234" s="87" t="s">
        <v>10</v>
      </c>
      <c r="H234" s="61">
        <f t="shared" si="50"/>
        <v>0</v>
      </c>
      <c r="I234" s="39"/>
      <c r="J234" s="62" t="e">
        <f>+H234/#REF!</f>
        <v>#REF!</v>
      </c>
      <c r="K234" s="112"/>
      <c r="L234" s="43"/>
    </row>
    <row r="235" spans="1:20" s="41" customFormat="1" ht="15.75">
      <c r="A235" s="84" t="s">
        <v>171</v>
      </c>
      <c r="B235" s="71" t="s">
        <v>516</v>
      </c>
      <c r="C235" s="121"/>
      <c r="D235" s="71"/>
      <c r="E235" s="71">
        <v>0</v>
      </c>
      <c r="F235" s="87" t="s">
        <v>12</v>
      </c>
      <c r="H235" s="61">
        <f t="shared" si="50"/>
        <v>0</v>
      </c>
      <c r="I235" s="39"/>
      <c r="J235" s="62" t="e">
        <f>+H235/#REF!</f>
        <v>#REF!</v>
      </c>
      <c r="K235" s="112"/>
      <c r="L235" s="43"/>
    </row>
    <row r="236" spans="1:20" s="41" customFormat="1" ht="15.75">
      <c r="A236" s="84" t="s">
        <v>172</v>
      </c>
      <c r="B236" s="71" t="s">
        <v>517</v>
      </c>
      <c r="C236" s="121"/>
      <c r="D236" s="71"/>
      <c r="E236" s="71">
        <v>0</v>
      </c>
      <c r="F236" s="87" t="s">
        <v>12</v>
      </c>
      <c r="H236" s="61">
        <f t="shared" si="50"/>
        <v>0</v>
      </c>
      <c r="I236" s="39"/>
      <c r="J236" s="62" t="e">
        <f>+H236/#REF!</f>
        <v>#REF!</v>
      </c>
      <c r="K236" s="112"/>
      <c r="L236" s="43"/>
    </row>
    <row r="237" spans="1:20" s="41" customFormat="1" ht="15.75">
      <c r="A237" s="84" t="s">
        <v>173</v>
      </c>
      <c r="B237" s="71" t="s">
        <v>518</v>
      </c>
      <c r="C237" s="121"/>
      <c r="D237" s="71"/>
      <c r="E237" s="71">
        <v>0</v>
      </c>
      <c r="F237" s="87" t="s">
        <v>12</v>
      </c>
      <c r="H237" s="61">
        <f t="shared" si="50"/>
        <v>0</v>
      </c>
      <c r="I237" s="39"/>
      <c r="J237" s="62" t="e">
        <f>+H237/#REF!</f>
        <v>#REF!</v>
      </c>
      <c r="K237" s="112"/>
      <c r="L237" s="43"/>
    </row>
    <row r="238" spans="1:20" s="41" customFormat="1" ht="15.75">
      <c r="A238" s="84" t="s">
        <v>174</v>
      </c>
      <c r="B238" s="71" t="s">
        <v>519</v>
      </c>
      <c r="C238" s="121"/>
      <c r="D238" s="71"/>
      <c r="E238" s="71">
        <v>0</v>
      </c>
      <c r="F238" s="87" t="s">
        <v>12</v>
      </c>
      <c r="H238" s="61">
        <f t="shared" si="50"/>
        <v>0</v>
      </c>
      <c r="I238" s="39"/>
      <c r="J238" s="62" t="e">
        <f>+H238/#REF!</f>
        <v>#REF!</v>
      </c>
      <c r="K238" s="112"/>
      <c r="L238" s="43"/>
    </row>
    <row r="239" spans="1:20" s="41" customFormat="1" ht="15.75">
      <c r="A239" s="84" t="s">
        <v>175</v>
      </c>
      <c r="B239" s="71" t="s">
        <v>460</v>
      </c>
      <c r="C239" s="122"/>
      <c r="D239" s="71"/>
      <c r="E239" s="71">
        <v>0</v>
      </c>
      <c r="F239" s="87" t="s">
        <v>10</v>
      </c>
      <c r="H239" s="61">
        <f t="shared" si="50"/>
        <v>0</v>
      </c>
      <c r="I239" s="39"/>
      <c r="J239" s="62" t="e">
        <f>+H239/#REF!</f>
        <v>#REF!</v>
      </c>
      <c r="K239" s="112"/>
      <c r="L239" s="43"/>
    </row>
    <row r="240" spans="1:20" s="41" customFormat="1" ht="15.75">
      <c r="A240" s="84" t="s">
        <v>176</v>
      </c>
      <c r="B240" s="71" t="s">
        <v>520</v>
      </c>
      <c r="C240" s="121"/>
      <c r="D240" s="71"/>
      <c r="E240" s="71">
        <v>0</v>
      </c>
      <c r="F240" s="87" t="s">
        <v>10</v>
      </c>
      <c r="H240" s="61">
        <f t="shared" si="50"/>
        <v>0</v>
      </c>
      <c r="I240" s="39"/>
      <c r="J240" s="62" t="e">
        <f>+H240/#REF!</f>
        <v>#REF!</v>
      </c>
      <c r="K240" s="112"/>
      <c r="L240" s="43"/>
    </row>
    <row r="241" spans="1:12" ht="15.75">
      <c r="A241" s="84" t="s">
        <v>177</v>
      </c>
      <c r="B241" s="71" t="s">
        <v>521</v>
      </c>
      <c r="C241" s="121"/>
      <c r="D241" s="71"/>
      <c r="E241" s="71">
        <v>0</v>
      </c>
      <c r="F241" s="87" t="s">
        <v>10</v>
      </c>
      <c r="H241" s="61">
        <f t="shared" si="50"/>
        <v>0</v>
      </c>
      <c r="I241" s="39"/>
      <c r="J241" s="62" t="e">
        <f>+H241/#REF!</f>
        <v>#REF!</v>
      </c>
      <c r="K241" s="112"/>
      <c r="L241" s="66"/>
    </row>
    <row r="242" spans="1:12" ht="15.75">
      <c r="A242" s="84" t="s">
        <v>178</v>
      </c>
      <c r="B242" s="71" t="s">
        <v>262</v>
      </c>
      <c r="C242" s="121"/>
      <c r="D242" s="71"/>
      <c r="E242" s="71">
        <v>0</v>
      </c>
      <c r="F242" s="87" t="s">
        <v>12</v>
      </c>
      <c r="H242" s="61">
        <f t="shared" si="50"/>
        <v>0</v>
      </c>
      <c r="I242" s="39"/>
      <c r="J242" s="62" t="e">
        <f>+H242/#REF!</f>
        <v>#REF!</v>
      </c>
      <c r="K242" s="112"/>
      <c r="L242" s="66"/>
    </row>
    <row r="243" spans="1:12" ht="20.25">
      <c r="A243" s="84" t="s">
        <v>179</v>
      </c>
      <c r="B243" s="71" t="s">
        <v>251</v>
      </c>
      <c r="C243" s="121"/>
      <c r="D243" s="71"/>
      <c r="E243" s="71">
        <v>0</v>
      </c>
      <c r="F243" s="87" t="s">
        <v>12</v>
      </c>
      <c r="G243" s="76"/>
      <c r="H243" s="61">
        <f t="shared" si="50"/>
        <v>0</v>
      </c>
      <c r="I243" s="39"/>
      <c r="J243" s="62" t="e">
        <f>+H243/#REF!</f>
        <v>#REF!</v>
      </c>
      <c r="K243" s="112"/>
    </row>
    <row r="244" spans="1:12" ht="20.25">
      <c r="A244" s="84" t="s">
        <v>180</v>
      </c>
      <c r="B244" s="71" t="s">
        <v>399</v>
      </c>
      <c r="C244" s="121"/>
      <c r="D244" s="71"/>
      <c r="E244" s="71">
        <v>0</v>
      </c>
      <c r="F244" s="87" t="s">
        <v>10</v>
      </c>
      <c r="G244" s="76"/>
      <c r="H244" s="61">
        <f t="shared" si="50"/>
        <v>0</v>
      </c>
      <c r="I244" s="39"/>
      <c r="J244" s="62" t="e">
        <f>+H244/#REF!</f>
        <v>#REF!</v>
      </c>
      <c r="K244" s="112"/>
      <c r="L244" s="66"/>
    </row>
    <row r="245" spans="1:12" s="41" customFormat="1" ht="20.25">
      <c r="A245" s="84" t="s">
        <v>263</v>
      </c>
      <c r="B245" s="71" t="s">
        <v>508</v>
      </c>
      <c r="C245" s="121"/>
      <c r="D245" s="71"/>
      <c r="E245" s="71">
        <v>0</v>
      </c>
      <c r="F245" s="87" t="s">
        <v>12</v>
      </c>
      <c r="G245" s="76"/>
      <c r="H245" s="61">
        <f t="shared" si="50"/>
        <v>0</v>
      </c>
      <c r="I245" s="39"/>
      <c r="J245" s="62" t="e">
        <f>+H245/#REF!</f>
        <v>#REF!</v>
      </c>
      <c r="K245" s="112"/>
      <c r="L245" s="43"/>
    </row>
    <row r="246" spans="1:12" s="41" customFormat="1" ht="20.25">
      <c r="A246" s="84" t="s">
        <v>412</v>
      </c>
      <c r="B246" s="71" t="s">
        <v>411</v>
      </c>
      <c r="C246" s="67"/>
      <c r="D246" s="68"/>
      <c r="E246" s="71">
        <v>0</v>
      </c>
      <c r="F246" s="87" t="s">
        <v>10</v>
      </c>
      <c r="G246" s="76"/>
      <c r="H246" s="61">
        <f t="shared" si="50"/>
        <v>0</v>
      </c>
      <c r="I246" s="39"/>
      <c r="J246" s="62" t="e">
        <f>+H246/#REF!</f>
        <v>#REF!</v>
      </c>
      <c r="K246" s="112"/>
      <c r="L246" s="43"/>
    </row>
    <row r="247" spans="1:12" s="41" customFormat="1" ht="20.25">
      <c r="A247" s="84" t="s">
        <v>461</v>
      </c>
      <c r="B247" s="71" t="s">
        <v>522</v>
      </c>
      <c r="C247" s="67"/>
      <c r="D247" s="68"/>
      <c r="E247" s="71">
        <v>0</v>
      </c>
      <c r="F247" s="87" t="s">
        <v>12</v>
      </c>
      <c r="G247" s="76"/>
      <c r="H247" s="61">
        <f t="shared" si="50"/>
        <v>0</v>
      </c>
      <c r="I247" s="39"/>
      <c r="J247" s="62" t="e">
        <f>+H247/#REF!</f>
        <v>#REF!</v>
      </c>
      <c r="K247" s="112"/>
      <c r="L247" s="43"/>
    </row>
    <row r="248" spans="1:12" ht="15.75">
      <c r="A248" s="84" t="s">
        <v>462</v>
      </c>
      <c r="B248" s="71" t="s">
        <v>463</v>
      </c>
      <c r="C248" s="67"/>
      <c r="D248" s="68"/>
      <c r="E248" s="71">
        <v>0</v>
      </c>
      <c r="F248" s="87" t="s">
        <v>10</v>
      </c>
      <c r="G248" s="38"/>
      <c r="H248" s="61">
        <f t="shared" si="50"/>
        <v>0</v>
      </c>
      <c r="I248" s="39"/>
      <c r="J248" s="62" t="e">
        <f>+H248/#REF!</f>
        <v>#REF!</v>
      </c>
      <c r="K248" s="74"/>
      <c r="L248" s="66"/>
    </row>
    <row r="249" spans="1:12" ht="15.75">
      <c r="A249" s="84" t="s">
        <v>464</v>
      </c>
      <c r="B249" s="71" t="s">
        <v>465</v>
      </c>
      <c r="C249" s="67"/>
      <c r="D249" s="68"/>
      <c r="E249" s="71">
        <v>0</v>
      </c>
      <c r="F249" s="87" t="s">
        <v>10</v>
      </c>
      <c r="H249" s="61">
        <f t="shared" si="50"/>
        <v>0</v>
      </c>
      <c r="J249" s="62" t="e">
        <f>+H249/#REF!</f>
        <v>#REF!</v>
      </c>
    </row>
    <row r="250" spans="1:12" ht="15.75">
      <c r="A250" s="84" t="s">
        <v>466</v>
      </c>
      <c r="B250" s="71" t="s">
        <v>467</v>
      </c>
      <c r="C250" s="67"/>
      <c r="D250" s="68"/>
      <c r="E250" s="71">
        <v>0</v>
      </c>
      <c r="F250" s="87" t="s">
        <v>12</v>
      </c>
      <c r="H250" s="61">
        <f t="shared" si="50"/>
        <v>0</v>
      </c>
      <c r="J250" s="62" t="e">
        <f>+H250/#REF!</f>
        <v>#REF!</v>
      </c>
      <c r="L250" s="66"/>
    </row>
    <row r="251" spans="1:12" ht="15.75">
      <c r="A251" s="84" t="s">
        <v>468</v>
      </c>
      <c r="B251" s="71" t="s">
        <v>469</v>
      </c>
      <c r="C251" s="67"/>
      <c r="D251" s="68"/>
      <c r="E251" s="71">
        <v>0</v>
      </c>
      <c r="F251" s="87" t="s">
        <v>12</v>
      </c>
      <c r="H251" s="61">
        <f t="shared" si="50"/>
        <v>0</v>
      </c>
      <c r="J251" s="62" t="e">
        <f>+H251/#REF!</f>
        <v>#REF!</v>
      </c>
      <c r="L251" s="66"/>
    </row>
    <row r="252" spans="1:12" ht="15.75">
      <c r="A252" s="84" t="s">
        <v>470</v>
      </c>
      <c r="B252" s="71" t="s">
        <v>471</v>
      </c>
      <c r="C252" s="67"/>
      <c r="D252" s="68"/>
      <c r="E252" s="71">
        <v>0</v>
      </c>
      <c r="F252" s="87" t="s">
        <v>12</v>
      </c>
      <c r="H252" s="61">
        <f t="shared" si="50"/>
        <v>0</v>
      </c>
      <c r="J252" s="62" t="e">
        <f>+H252/#REF!</f>
        <v>#REF!</v>
      </c>
      <c r="L252" s="66"/>
    </row>
    <row r="253" spans="1:12" ht="15.75">
      <c r="A253" s="84" t="s">
        <v>472</v>
      </c>
      <c r="B253" s="71" t="s">
        <v>473</v>
      </c>
      <c r="C253" s="67"/>
      <c r="D253" s="68"/>
      <c r="E253" s="71">
        <v>0</v>
      </c>
      <c r="F253" s="87" t="s">
        <v>12</v>
      </c>
      <c r="H253" s="61">
        <f t="shared" si="50"/>
        <v>0</v>
      </c>
      <c r="J253" s="62" t="e">
        <f>+H253/#REF!</f>
        <v>#REF!</v>
      </c>
      <c r="L253" s="66"/>
    </row>
    <row r="254" spans="1:12" ht="15.75">
      <c r="A254" s="84" t="s">
        <v>474</v>
      </c>
      <c r="B254" s="71" t="s">
        <v>475</v>
      </c>
      <c r="C254" s="67"/>
      <c r="D254" s="68"/>
      <c r="E254" s="71">
        <v>0</v>
      </c>
      <c r="F254" s="87" t="s">
        <v>12</v>
      </c>
      <c r="H254" s="61">
        <f t="shared" si="50"/>
        <v>0</v>
      </c>
      <c r="J254" s="62" t="e">
        <f>+H254/#REF!</f>
        <v>#REF!</v>
      </c>
      <c r="L254" s="66"/>
    </row>
    <row r="255" spans="1:12" ht="15.75">
      <c r="A255" s="84" t="s">
        <v>476</v>
      </c>
      <c r="B255" s="71" t="s">
        <v>477</v>
      </c>
      <c r="C255" s="67"/>
      <c r="D255" s="68"/>
      <c r="E255" s="71">
        <v>0</v>
      </c>
      <c r="F255" s="87" t="s">
        <v>12</v>
      </c>
      <c r="H255" s="61">
        <f t="shared" si="50"/>
        <v>0</v>
      </c>
      <c r="J255" s="62" t="e">
        <f>+H255/#REF!</f>
        <v>#REF!</v>
      </c>
      <c r="L255" s="66"/>
    </row>
    <row r="256" spans="1:12" ht="15.75">
      <c r="A256" s="84" t="s">
        <v>478</v>
      </c>
      <c r="B256" s="71" t="s">
        <v>479</v>
      </c>
      <c r="E256" s="71">
        <v>0</v>
      </c>
      <c r="F256" s="87" t="s">
        <v>12</v>
      </c>
      <c r="H256" s="61">
        <f t="shared" si="50"/>
        <v>0</v>
      </c>
      <c r="J256" s="62" t="e">
        <f>+H256/#REF!</f>
        <v>#REF!</v>
      </c>
      <c r="L256" s="66"/>
    </row>
    <row r="257" spans="1:12" ht="15.75">
      <c r="A257" s="84" t="s">
        <v>480</v>
      </c>
      <c r="B257" s="71" t="s">
        <v>481</v>
      </c>
      <c r="E257" s="71">
        <v>0</v>
      </c>
      <c r="F257" s="87" t="s">
        <v>10</v>
      </c>
      <c r="H257" s="61">
        <f t="shared" si="50"/>
        <v>0</v>
      </c>
      <c r="J257" s="62" t="e">
        <f>+H257/#REF!</f>
        <v>#REF!</v>
      </c>
      <c r="L257" s="66"/>
    </row>
    <row r="258" spans="1:12" ht="16.5" thickBot="1">
      <c r="A258" s="84"/>
      <c r="B258" s="71"/>
      <c r="C258" s="121"/>
      <c r="D258" s="71"/>
      <c r="E258" s="71"/>
      <c r="F258" s="87"/>
      <c r="L258" s="66"/>
    </row>
    <row r="259" spans="1:12" ht="21" thickBot="1">
      <c r="A259" s="75">
        <v>18</v>
      </c>
      <c r="B259" s="45" t="s">
        <v>182</v>
      </c>
      <c r="C259" s="46"/>
      <c r="D259" s="47"/>
      <c r="E259" s="48"/>
      <c r="F259" s="48"/>
      <c r="G259" s="48"/>
      <c r="H259" s="48"/>
      <c r="I259" s="49">
        <f>SUM(H261:H281)</f>
        <v>0</v>
      </c>
      <c r="J259" s="50"/>
      <c r="K259" s="51" t="e">
        <f>SUM(J261:J281)</f>
        <v>#REF!</v>
      </c>
      <c r="L259" s="66"/>
    </row>
    <row r="260" spans="1:12">
      <c r="A260" s="93"/>
      <c r="G260" s="16"/>
      <c r="H260" s="16"/>
      <c r="I260" s="17"/>
      <c r="J260" s="17"/>
      <c r="K260" s="65"/>
      <c r="L260" s="66"/>
    </row>
    <row r="261" spans="1:12" ht="20.25">
      <c r="A261" s="84" t="s">
        <v>183</v>
      </c>
      <c r="B261" s="71" t="s">
        <v>184</v>
      </c>
      <c r="C261" s="121"/>
      <c r="D261" s="71"/>
      <c r="E261" s="71">
        <v>0</v>
      </c>
      <c r="F261" s="124" t="s">
        <v>12</v>
      </c>
      <c r="G261" s="76"/>
      <c r="H261" s="61">
        <f t="shared" ref="H261:H268" si="51">+E261*G261</f>
        <v>0</v>
      </c>
      <c r="I261" s="39"/>
      <c r="J261" s="62" t="e">
        <f>+H261/#REF!</f>
        <v>#REF!</v>
      </c>
      <c r="K261" s="112"/>
      <c r="L261" s="66"/>
    </row>
    <row r="262" spans="1:12" ht="20.25">
      <c r="A262" s="84" t="s">
        <v>185</v>
      </c>
      <c r="B262" s="71" t="s">
        <v>186</v>
      </c>
      <c r="C262" s="121"/>
      <c r="D262" s="71"/>
      <c r="E262" s="71">
        <v>0</v>
      </c>
      <c r="F262" s="87" t="s">
        <v>12</v>
      </c>
      <c r="G262" s="76"/>
      <c r="H262" s="61">
        <f t="shared" si="51"/>
        <v>0</v>
      </c>
      <c r="I262" s="39"/>
      <c r="J262" s="62" t="e">
        <f>+H262/#REF!</f>
        <v>#REF!</v>
      </c>
      <c r="K262" s="112"/>
      <c r="L262" s="66"/>
    </row>
    <row r="263" spans="1:12" ht="20.25">
      <c r="A263" s="84" t="s">
        <v>187</v>
      </c>
      <c r="B263" s="71" t="s">
        <v>252</v>
      </c>
      <c r="C263" s="121"/>
      <c r="D263" s="71"/>
      <c r="E263" s="71">
        <v>0</v>
      </c>
      <c r="F263" s="124" t="s">
        <v>12</v>
      </c>
      <c r="G263" s="76"/>
      <c r="H263" s="61">
        <f t="shared" si="51"/>
        <v>0</v>
      </c>
      <c r="I263" s="39"/>
      <c r="J263" s="62" t="e">
        <f>+H263/#REF!</f>
        <v>#REF!</v>
      </c>
      <c r="K263" s="112"/>
    </row>
    <row r="264" spans="1:12" ht="20.25">
      <c r="A264" s="84" t="s">
        <v>188</v>
      </c>
      <c r="B264" s="71" t="s">
        <v>189</v>
      </c>
      <c r="C264" s="121"/>
      <c r="D264" s="71"/>
      <c r="E264" s="71">
        <v>0</v>
      </c>
      <c r="F264" s="87" t="s">
        <v>12</v>
      </c>
      <c r="G264" s="76"/>
      <c r="H264" s="61">
        <f t="shared" si="51"/>
        <v>0</v>
      </c>
      <c r="I264" s="39"/>
      <c r="J264" s="62" t="e">
        <f>+H264/#REF!</f>
        <v>#REF!</v>
      </c>
      <c r="K264" s="112"/>
      <c r="L264" s="66"/>
    </row>
    <row r="265" spans="1:12" s="41" customFormat="1" ht="20.25">
      <c r="A265" s="84" t="s">
        <v>190</v>
      </c>
      <c r="B265" s="71" t="s">
        <v>191</v>
      </c>
      <c r="C265" s="121"/>
      <c r="D265" s="71"/>
      <c r="E265" s="71">
        <v>0</v>
      </c>
      <c r="F265" s="87" t="s">
        <v>10</v>
      </c>
      <c r="G265" s="76"/>
      <c r="H265" s="61">
        <f t="shared" si="51"/>
        <v>0</v>
      </c>
      <c r="I265" s="39"/>
      <c r="J265" s="62" t="e">
        <f>+H265/#REF!</f>
        <v>#REF!</v>
      </c>
      <c r="K265" s="112"/>
    </row>
    <row r="266" spans="1:12" ht="20.25">
      <c r="A266" s="84" t="s">
        <v>192</v>
      </c>
      <c r="B266" s="71" t="s">
        <v>193</v>
      </c>
      <c r="C266" s="121"/>
      <c r="D266" s="71"/>
      <c r="E266" s="71">
        <v>0</v>
      </c>
      <c r="F266" s="87" t="s">
        <v>10</v>
      </c>
      <c r="G266" s="76"/>
      <c r="H266" s="61">
        <f t="shared" si="51"/>
        <v>0</v>
      </c>
      <c r="I266" s="39"/>
      <c r="J266" s="62" t="e">
        <f>+H266/#REF!</f>
        <v>#REF!</v>
      </c>
      <c r="K266" s="112"/>
      <c r="L266" s="66"/>
    </row>
    <row r="267" spans="1:12" ht="20.25">
      <c r="A267" s="84" t="s">
        <v>194</v>
      </c>
      <c r="B267" s="71" t="s">
        <v>195</v>
      </c>
      <c r="C267" s="121"/>
      <c r="D267" s="71"/>
      <c r="E267" s="71">
        <v>0</v>
      </c>
      <c r="F267" s="87" t="s">
        <v>10</v>
      </c>
      <c r="G267" s="76"/>
      <c r="H267" s="61">
        <f t="shared" si="51"/>
        <v>0</v>
      </c>
      <c r="I267" s="39"/>
      <c r="J267" s="62" t="e">
        <f>+H267/#REF!</f>
        <v>#REF!</v>
      </c>
      <c r="K267" s="112"/>
      <c r="L267" s="66"/>
    </row>
    <row r="268" spans="1:12" ht="20.25">
      <c r="A268" s="84" t="s">
        <v>196</v>
      </c>
      <c r="B268" s="71" t="s">
        <v>197</v>
      </c>
      <c r="C268" s="121"/>
      <c r="D268" s="71"/>
      <c r="E268" s="71">
        <v>0</v>
      </c>
      <c r="F268" s="87" t="s">
        <v>10</v>
      </c>
      <c r="G268" s="76"/>
      <c r="H268" s="61">
        <f t="shared" si="51"/>
        <v>0</v>
      </c>
      <c r="I268" s="39"/>
      <c r="J268" s="62" t="e">
        <f>+H268/#REF!</f>
        <v>#REF!</v>
      </c>
      <c r="K268" s="112"/>
      <c r="L268" s="66"/>
    </row>
    <row r="269" spans="1:12" ht="15.75">
      <c r="A269" s="84" t="s">
        <v>198</v>
      </c>
      <c r="B269" s="71" t="s">
        <v>416</v>
      </c>
      <c r="C269" s="121"/>
      <c r="D269" s="71"/>
      <c r="E269" s="71">
        <v>0</v>
      </c>
      <c r="F269" s="87" t="s">
        <v>10</v>
      </c>
      <c r="G269" s="88"/>
      <c r="H269" s="61">
        <f>+E287*G269</f>
        <v>0</v>
      </c>
      <c r="I269" s="17"/>
      <c r="J269" s="62" t="e">
        <f>+H269/#REF!</f>
        <v>#REF!</v>
      </c>
      <c r="L269" s="66"/>
    </row>
    <row r="270" spans="1:12" ht="15.75">
      <c r="A270" s="84" t="s">
        <v>199</v>
      </c>
      <c r="B270" s="71" t="s">
        <v>200</v>
      </c>
      <c r="C270" s="121"/>
      <c r="D270" s="71"/>
      <c r="E270" s="71">
        <v>0</v>
      </c>
      <c r="F270" s="87" t="s">
        <v>10</v>
      </c>
      <c r="G270" s="88"/>
      <c r="H270" s="61">
        <f>+E288*G270</f>
        <v>0</v>
      </c>
      <c r="I270" s="17"/>
      <c r="J270" s="62" t="e">
        <f>+H270/#REF!</f>
        <v>#REF!</v>
      </c>
      <c r="L270" s="66"/>
    </row>
    <row r="271" spans="1:12" ht="15.75">
      <c r="A271" s="84" t="s">
        <v>201</v>
      </c>
      <c r="B271" s="71" t="s">
        <v>202</v>
      </c>
      <c r="C271" s="121"/>
      <c r="D271" s="71"/>
      <c r="E271" s="71">
        <v>0</v>
      </c>
      <c r="F271" s="87" t="s">
        <v>12</v>
      </c>
      <c r="G271" s="88"/>
      <c r="H271" s="61">
        <f>+E289*G271</f>
        <v>0</v>
      </c>
      <c r="I271" s="17"/>
      <c r="J271" s="62" t="e">
        <f>+H271/#REF!</f>
        <v>#REF!</v>
      </c>
      <c r="L271" s="66"/>
    </row>
    <row r="272" spans="1:12" ht="15.75">
      <c r="A272" s="84" t="s">
        <v>203</v>
      </c>
      <c r="B272" s="71" t="s">
        <v>253</v>
      </c>
      <c r="C272" s="121"/>
      <c r="D272" s="71"/>
      <c r="E272" s="71">
        <v>0</v>
      </c>
      <c r="F272" s="87" t="s">
        <v>12</v>
      </c>
      <c r="G272" s="88"/>
      <c r="H272" s="61">
        <f>+E290*G272</f>
        <v>0</v>
      </c>
      <c r="I272" s="17"/>
      <c r="J272" s="62" t="e">
        <f>+H272/#REF!</f>
        <v>#REF!</v>
      </c>
      <c r="K272" s="39"/>
      <c r="L272" s="66"/>
    </row>
    <row r="273" spans="1:12" ht="15.75">
      <c r="A273" s="84"/>
      <c r="B273" s="107" t="s">
        <v>426</v>
      </c>
      <c r="C273" s="108"/>
      <c r="D273" s="107"/>
      <c r="E273" s="71"/>
      <c r="F273" s="87"/>
      <c r="H273" s="61">
        <f t="shared" ref="H273:H281" si="52">+E291*G273</f>
        <v>0</v>
      </c>
      <c r="J273" s="62" t="e">
        <f>+H273/#REF!</f>
        <v>#REF!</v>
      </c>
      <c r="L273" s="66"/>
    </row>
    <row r="274" spans="1:12" ht="15.75">
      <c r="A274" s="84" t="s">
        <v>204</v>
      </c>
      <c r="B274" s="71" t="s">
        <v>205</v>
      </c>
      <c r="C274" s="121"/>
      <c r="D274" s="71"/>
      <c r="E274" s="71">
        <v>0</v>
      </c>
      <c r="F274" s="87" t="s">
        <v>12</v>
      </c>
      <c r="G274" s="88"/>
      <c r="H274" s="61">
        <f t="shared" si="52"/>
        <v>0</v>
      </c>
      <c r="I274" s="39"/>
      <c r="J274" s="62" t="e">
        <f>+H274/#REF!</f>
        <v>#REF!</v>
      </c>
      <c r="K274" s="39"/>
      <c r="L274" s="66"/>
    </row>
    <row r="275" spans="1:12" ht="15.75">
      <c r="A275" s="84" t="s">
        <v>206</v>
      </c>
      <c r="B275" s="71" t="s">
        <v>207</v>
      </c>
      <c r="C275" s="121"/>
      <c r="D275" s="71"/>
      <c r="E275" s="71">
        <v>0</v>
      </c>
      <c r="F275" s="87" t="s">
        <v>12</v>
      </c>
      <c r="H275" s="61">
        <f t="shared" si="52"/>
        <v>0</v>
      </c>
      <c r="J275" s="62" t="e">
        <f>+H275/#REF!</f>
        <v>#REF!</v>
      </c>
      <c r="L275" s="66"/>
    </row>
    <row r="276" spans="1:12" ht="15.75">
      <c r="A276" s="84" t="s">
        <v>208</v>
      </c>
      <c r="B276" s="71" t="s">
        <v>209</v>
      </c>
      <c r="C276" s="121"/>
      <c r="D276" s="71"/>
      <c r="E276" s="23">
        <v>0</v>
      </c>
      <c r="F276" s="87" t="s">
        <v>12</v>
      </c>
      <c r="H276" s="61">
        <f t="shared" si="52"/>
        <v>0</v>
      </c>
      <c r="J276" s="62" t="e">
        <f>+H276/#REF!</f>
        <v>#REF!</v>
      </c>
      <c r="L276" s="66"/>
    </row>
    <row r="277" spans="1:12" ht="15.75">
      <c r="A277" s="84" t="s">
        <v>210</v>
      </c>
      <c r="B277" s="71" t="s">
        <v>211</v>
      </c>
      <c r="C277" s="121"/>
      <c r="D277" s="71"/>
      <c r="E277" s="23">
        <v>0</v>
      </c>
      <c r="F277" s="87" t="s">
        <v>12</v>
      </c>
      <c r="H277" s="61">
        <f t="shared" si="52"/>
        <v>0</v>
      </c>
      <c r="J277" s="62" t="e">
        <f>+H277/#REF!</f>
        <v>#REF!</v>
      </c>
      <c r="L277" s="66"/>
    </row>
    <row r="278" spans="1:12" ht="15.75">
      <c r="A278" s="84" t="s">
        <v>212</v>
      </c>
      <c r="B278" s="71" t="s">
        <v>213</v>
      </c>
      <c r="C278" s="121"/>
      <c r="D278" s="71"/>
      <c r="E278" s="23">
        <v>0</v>
      </c>
      <c r="F278" s="87" t="s">
        <v>12</v>
      </c>
      <c r="H278" s="61">
        <f t="shared" si="52"/>
        <v>0</v>
      </c>
      <c r="J278" s="62" t="e">
        <f>+H278/#REF!</f>
        <v>#REF!</v>
      </c>
      <c r="L278" s="66"/>
    </row>
    <row r="279" spans="1:12" s="41" customFormat="1" ht="15.75">
      <c r="A279" s="84" t="s">
        <v>214</v>
      </c>
      <c r="B279" s="71" t="s">
        <v>215</v>
      </c>
      <c r="C279" s="121"/>
      <c r="D279" s="71"/>
      <c r="E279" s="71">
        <v>0</v>
      </c>
      <c r="F279" s="87" t="s">
        <v>12</v>
      </c>
      <c r="H279" s="61">
        <f t="shared" si="52"/>
        <v>0</v>
      </c>
      <c r="J279" s="62" t="e">
        <f>+H279/#REF!</f>
        <v>#REF!</v>
      </c>
    </row>
    <row r="280" spans="1:12" s="43" customFormat="1" ht="15.75">
      <c r="A280" s="84" t="s">
        <v>217</v>
      </c>
      <c r="B280" s="71" t="s">
        <v>264</v>
      </c>
      <c r="C280" s="121"/>
      <c r="D280" s="71"/>
      <c r="E280" s="23">
        <v>0</v>
      </c>
      <c r="F280" s="87" t="s">
        <v>12</v>
      </c>
      <c r="H280" s="61">
        <f t="shared" si="52"/>
        <v>0</v>
      </c>
      <c r="J280" s="62" t="e">
        <f>+H280/#REF!</f>
        <v>#REF!</v>
      </c>
    </row>
    <row r="281" spans="1:12" ht="15.75">
      <c r="A281" s="84" t="s">
        <v>268</v>
      </c>
      <c r="B281" s="71" t="s">
        <v>216</v>
      </c>
      <c r="C281" s="121"/>
      <c r="D281" s="71"/>
      <c r="E281" s="23">
        <v>0</v>
      </c>
      <c r="F281" s="87" t="s">
        <v>10</v>
      </c>
      <c r="H281" s="61">
        <f t="shared" si="52"/>
        <v>0</v>
      </c>
      <c r="J281" s="62" t="e">
        <f>+H281/#REF!</f>
        <v>#REF!</v>
      </c>
      <c r="L281" s="66"/>
    </row>
    <row r="282" spans="1:12" ht="15.75" thickBot="1">
      <c r="A282" s="125"/>
      <c r="E282" s="126"/>
      <c r="F282" s="126"/>
      <c r="L282" s="66"/>
    </row>
    <row r="283" spans="1:12" ht="21" thickBot="1">
      <c r="A283" s="44">
        <v>19</v>
      </c>
      <c r="B283" s="127" t="s">
        <v>21</v>
      </c>
      <c r="C283" s="46"/>
      <c r="D283" s="47"/>
      <c r="E283" s="128"/>
      <c r="F283" s="129"/>
      <c r="G283" s="48"/>
      <c r="H283" s="48"/>
      <c r="I283" s="49">
        <f>SUM(H285:H290)</f>
        <v>0</v>
      </c>
      <c r="J283" s="50"/>
      <c r="K283" s="51" t="e">
        <f>SUM(J285:J290)</f>
        <v>#REF!</v>
      </c>
      <c r="L283" s="66"/>
    </row>
    <row r="284" spans="1:12" ht="20.25">
      <c r="A284" s="93"/>
      <c r="B284" s="130"/>
      <c r="C284" s="64"/>
      <c r="D284" s="63"/>
      <c r="G284" s="88"/>
      <c r="H284" s="38"/>
      <c r="I284" s="39"/>
      <c r="J284" s="89"/>
      <c r="K284" s="39"/>
      <c r="L284" s="66"/>
    </row>
    <row r="285" spans="1:12" ht="15.75">
      <c r="A285" s="58" t="s">
        <v>218</v>
      </c>
      <c r="B285" s="59" t="s">
        <v>375</v>
      </c>
      <c r="C285" s="67"/>
      <c r="D285" s="68"/>
      <c r="E285" s="23">
        <v>2</v>
      </c>
      <c r="F285" s="87" t="s">
        <v>11</v>
      </c>
      <c r="G285" s="88"/>
      <c r="H285" s="61">
        <v>0</v>
      </c>
      <c r="I285" s="17"/>
      <c r="J285" s="62" t="e">
        <f>+H285/#REF!</f>
        <v>#REF!</v>
      </c>
      <c r="K285" s="39"/>
      <c r="L285" s="66"/>
    </row>
    <row r="286" spans="1:12" ht="15.75">
      <c r="A286" s="58" t="s">
        <v>219</v>
      </c>
      <c r="B286" s="59" t="s">
        <v>221</v>
      </c>
      <c r="C286" s="67"/>
      <c r="D286" s="68"/>
      <c r="E286" s="23">
        <v>0</v>
      </c>
      <c r="F286" s="87" t="s">
        <v>11</v>
      </c>
      <c r="G286" s="88"/>
      <c r="H286" s="61">
        <f t="shared" ref="H286:H290" si="53">+E277*G286</f>
        <v>0</v>
      </c>
      <c r="I286" s="39"/>
      <c r="J286" s="62" t="e">
        <f>+H286/#REF!</f>
        <v>#REF!</v>
      </c>
      <c r="K286" s="39"/>
      <c r="L286" s="66"/>
    </row>
    <row r="287" spans="1:12" ht="15.75">
      <c r="A287" s="58" t="s">
        <v>220</v>
      </c>
      <c r="B287" s="59" t="s">
        <v>265</v>
      </c>
      <c r="C287" s="67"/>
      <c r="D287" s="68"/>
      <c r="E287" s="23">
        <v>0</v>
      </c>
      <c r="F287" s="87" t="s">
        <v>10</v>
      </c>
      <c r="H287" s="61">
        <f t="shared" si="53"/>
        <v>0</v>
      </c>
      <c r="J287" s="62" t="e">
        <f>+H287/#REF!</f>
        <v>#REF!</v>
      </c>
      <c r="L287" s="66"/>
    </row>
    <row r="288" spans="1:12" ht="15.75">
      <c r="A288" s="58" t="s">
        <v>222</v>
      </c>
      <c r="B288" s="59" t="s">
        <v>523</v>
      </c>
      <c r="C288" s="67"/>
      <c r="D288" s="68"/>
      <c r="E288" s="23">
        <v>0</v>
      </c>
      <c r="F288" s="87" t="s">
        <v>10</v>
      </c>
      <c r="H288" s="61">
        <f t="shared" si="53"/>
        <v>0</v>
      </c>
      <c r="J288" s="62" t="e">
        <f>+H288/#REF!</f>
        <v>#REF!</v>
      </c>
      <c r="L288" s="66"/>
    </row>
    <row r="289" spans="1:12" ht="15.75">
      <c r="A289" s="58" t="s">
        <v>223</v>
      </c>
      <c r="B289" s="59" t="s">
        <v>326</v>
      </c>
      <c r="C289" s="67"/>
      <c r="D289" s="68"/>
      <c r="E289" s="23">
        <v>0</v>
      </c>
      <c r="F289" s="87" t="s">
        <v>12</v>
      </c>
      <c r="H289" s="61">
        <f t="shared" si="53"/>
        <v>0</v>
      </c>
      <c r="J289" s="62" t="e">
        <f>+H289/#REF!</f>
        <v>#REF!</v>
      </c>
      <c r="L289" s="66"/>
    </row>
    <row r="290" spans="1:12" ht="15.75">
      <c r="A290" s="58" t="s">
        <v>224</v>
      </c>
      <c r="B290" s="71" t="s">
        <v>376</v>
      </c>
      <c r="C290" s="78"/>
      <c r="D290" s="73"/>
      <c r="E290" s="23">
        <v>0</v>
      </c>
      <c r="F290" s="87" t="s">
        <v>11</v>
      </c>
      <c r="H290" s="61">
        <f t="shared" si="53"/>
        <v>0</v>
      </c>
      <c r="J290" s="62" t="e">
        <f>+H290/#REF!</f>
        <v>#REF!</v>
      </c>
      <c r="L290" s="66"/>
    </row>
    <row r="291" spans="1:12">
      <c r="F291" s="41"/>
      <c r="L291" s="66"/>
    </row>
    <row r="292" spans="1:12" ht="16.5" thickBot="1">
      <c r="A292" s="58"/>
      <c r="D292" s="66"/>
      <c r="E292" s="129"/>
      <c r="F292" s="129"/>
    </row>
    <row r="293" spans="1:12" s="41" customFormat="1" ht="21" thickBot="1">
      <c r="A293" s="44">
        <v>20</v>
      </c>
      <c r="B293" s="127" t="s">
        <v>225</v>
      </c>
      <c r="C293" s="46"/>
      <c r="D293" s="47"/>
      <c r="E293" s="128"/>
      <c r="F293" s="129"/>
      <c r="G293" s="48"/>
      <c r="H293" s="48"/>
      <c r="I293" s="49">
        <f>SUM(H295:H316)</f>
        <v>0</v>
      </c>
      <c r="J293" s="50"/>
      <c r="K293" s="51" t="e">
        <f>SUM(J295:J314)</f>
        <v>#REF!</v>
      </c>
    </row>
    <row r="294" spans="1:12" ht="15.75">
      <c r="A294" s="58"/>
      <c r="B294" s="71"/>
      <c r="C294" s="78"/>
      <c r="D294" s="73"/>
      <c r="G294" s="88"/>
      <c r="H294" s="38"/>
      <c r="I294" s="39"/>
      <c r="J294" s="89"/>
      <c r="K294" s="39"/>
    </row>
    <row r="295" spans="1:12" ht="15.75">
      <c r="A295" s="58">
        <v>20.010000000000002</v>
      </c>
      <c r="B295" s="71" t="s">
        <v>269</v>
      </c>
      <c r="C295" s="78"/>
      <c r="D295" s="153"/>
      <c r="E295" s="23">
        <v>0</v>
      </c>
      <c r="F295" s="87" t="s">
        <v>11</v>
      </c>
      <c r="G295" s="88"/>
      <c r="H295" s="61">
        <f t="shared" ref="H295:H301" si="54">+E320*G295</f>
        <v>0</v>
      </c>
      <c r="I295" s="17"/>
      <c r="J295" s="62" t="e">
        <f>+H295/#REF!</f>
        <v>#REF!</v>
      </c>
      <c r="K295" s="39"/>
    </row>
    <row r="296" spans="1:12" ht="15.75">
      <c r="A296" s="58">
        <v>20.02</v>
      </c>
      <c r="B296" s="71" t="s">
        <v>328</v>
      </c>
      <c r="C296" s="78"/>
      <c r="D296" s="153"/>
      <c r="E296" s="23">
        <v>0</v>
      </c>
      <c r="F296" s="87" t="s">
        <v>11</v>
      </c>
      <c r="G296" s="88"/>
      <c r="H296" s="61">
        <f t="shared" si="54"/>
        <v>0</v>
      </c>
      <c r="I296" s="17"/>
      <c r="J296" s="62" t="e">
        <f>+H296/#REF!</f>
        <v>#REF!</v>
      </c>
      <c r="K296" s="39"/>
    </row>
    <row r="297" spans="1:12" s="164" customFormat="1" ht="15.75">
      <c r="A297" s="154">
        <v>20.03</v>
      </c>
      <c r="B297" s="155" t="s">
        <v>575</v>
      </c>
      <c r="C297" s="186"/>
      <c r="D297" s="187"/>
      <c r="E297" s="158">
        <v>0</v>
      </c>
      <c r="F297" s="159" t="s">
        <v>489</v>
      </c>
      <c r="G297" s="158"/>
      <c r="H297" s="161">
        <f t="shared" si="54"/>
        <v>0</v>
      </c>
      <c r="I297" s="162"/>
      <c r="J297" s="163" t="e">
        <f>+H297/#REF!</f>
        <v>#REF!</v>
      </c>
      <c r="K297" s="162"/>
    </row>
    <row r="298" spans="1:12" ht="15.75">
      <c r="A298" s="58">
        <v>20.04</v>
      </c>
      <c r="B298" s="71" t="s">
        <v>572</v>
      </c>
      <c r="C298" s="78"/>
      <c r="D298" s="153"/>
      <c r="E298" s="23">
        <v>0</v>
      </c>
      <c r="F298" s="87" t="s">
        <v>489</v>
      </c>
      <c r="G298" s="88"/>
      <c r="H298" s="61">
        <f t="shared" si="54"/>
        <v>0</v>
      </c>
      <c r="I298" s="17"/>
      <c r="J298" s="62" t="e">
        <f>+H298/#REF!</f>
        <v>#REF!</v>
      </c>
      <c r="K298" s="39"/>
    </row>
    <row r="299" spans="1:12" ht="15.75">
      <c r="A299" s="58">
        <v>20.05</v>
      </c>
      <c r="B299" s="71" t="s">
        <v>573</v>
      </c>
      <c r="C299" s="78"/>
      <c r="D299" s="153"/>
      <c r="E299" s="23">
        <v>0</v>
      </c>
      <c r="F299" s="87" t="s">
        <v>489</v>
      </c>
      <c r="G299" s="88"/>
      <c r="H299" s="61">
        <f t="shared" si="54"/>
        <v>0</v>
      </c>
      <c r="I299" s="17"/>
      <c r="J299" s="62" t="e">
        <f>+H299/#REF!</f>
        <v>#REF!</v>
      </c>
      <c r="K299" s="39"/>
    </row>
    <row r="300" spans="1:12" ht="15.75">
      <c r="A300" s="58">
        <v>20.059999999999999</v>
      </c>
      <c r="B300" s="71" t="s">
        <v>574</v>
      </c>
      <c r="C300" s="78"/>
      <c r="D300" s="153"/>
      <c r="E300" s="23">
        <v>0</v>
      </c>
      <c r="F300" s="87" t="s">
        <v>489</v>
      </c>
      <c r="G300" s="88"/>
      <c r="H300" s="61">
        <f t="shared" si="54"/>
        <v>0</v>
      </c>
      <c r="I300" s="17"/>
      <c r="J300" s="62" t="e">
        <f>+H300/#REF!</f>
        <v>#REF!</v>
      </c>
      <c r="K300" s="39"/>
    </row>
    <row r="301" spans="1:12" ht="15.75">
      <c r="A301" s="58">
        <v>20.07</v>
      </c>
      <c r="B301" s="71" t="s">
        <v>256</v>
      </c>
      <c r="C301" s="78"/>
      <c r="D301" s="153"/>
      <c r="E301" s="23">
        <v>0</v>
      </c>
      <c r="F301" s="87" t="s">
        <v>12</v>
      </c>
      <c r="G301" s="88"/>
      <c r="H301" s="61">
        <f t="shared" si="54"/>
        <v>0</v>
      </c>
      <c r="I301" s="17"/>
      <c r="J301" s="62" t="e">
        <f>+H301/#REF!</f>
        <v>#REF!</v>
      </c>
      <c r="K301" s="39"/>
    </row>
    <row r="302" spans="1:12" ht="15.75">
      <c r="A302" s="58">
        <v>20.079999999999998</v>
      </c>
      <c r="B302" s="71" t="s">
        <v>351</v>
      </c>
      <c r="C302" s="78"/>
      <c r="D302" s="153"/>
      <c r="E302" s="23">
        <v>0</v>
      </c>
      <c r="F302" s="87" t="s">
        <v>11</v>
      </c>
      <c r="G302" s="88"/>
      <c r="H302" s="61">
        <f>+E328*G302</f>
        <v>0</v>
      </c>
      <c r="I302" s="17"/>
      <c r="J302" s="62" t="e">
        <f>+H302/#REF!</f>
        <v>#REF!</v>
      </c>
      <c r="K302" s="39"/>
    </row>
    <row r="303" spans="1:12" ht="15.75">
      <c r="A303" s="58">
        <v>20.09</v>
      </c>
      <c r="B303" s="71" t="s">
        <v>509</v>
      </c>
      <c r="C303" s="78"/>
      <c r="D303" s="153"/>
      <c r="E303" s="23">
        <v>0</v>
      </c>
      <c r="F303" s="87" t="s">
        <v>12</v>
      </c>
      <c r="G303" s="88"/>
      <c r="H303" s="61">
        <f>+E329*G303</f>
        <v>0</v>
      </c>
      <c r="I303" s="17"/>
      <c r="J303" s="62" t="e">
        <f>+H303/#REF!</f>
        <v>#REF!</v>
      </c>
      <c r="K303" s="39"/>
    </row>
    <row r="304" spans="1:12" ht="15.75">
      <c r="A304" s="58">
        <v>20.100000000000001</v>
      </c>
      <c r="B304" s="71" t="s">
        <v>270</v>
      </c>
      <c r="C304" s="78"/>
      <c r="D304" s="153"/>
      <c r="E304" s="23">
        <v>0</v>
      </c>
      <c r="F304" s="87" t="s">
        <v>11</v>
      </c>
      <c r="G304" s="88"/>
      <c r="H304" s="61">
        <f>+E330*G304</f>
        <v>0</v>
      </c>
      <c r="I304" s="17"/>
      <c r="J304" s="62" t="e">
        <f>+H304/#REF!</f>
        <v>#REF!</v>
      </c>
      <c r="K304" s="39"/>
    </row>
    <row r="305" spans="1:11" ht="15.75">
      <c r="A305" s="58">
        <v>20.11</v>
      </c>
      <c r="B305" s="71" t="s">
        <v>571</v>
      </c>
      <c r="C305" s="78"/>
      <c r="D305" s="73"/>
      <c r="E305" s="23">
        <v>0</v>
      </c>
      <c r="F305" s="87" t="s">
        <v>489</v>
      </c>
      <c r="G305" s="88"/>
      <c r="H305" s="61">
        <f>+E330*G305</f>
        <v>0</v>
      </c>
      <c r="I305" s="17"/>
      <c r="J305" s="62" t="e">
        <f>+H305/#REF!</f>
        <v>#REF!</v>
      </c>
      <c r="K305" s="39"/>
    </row>
    <row r="306" spans="1:11" ht="15.75">
      <c r="A306" s="58">
        <v>20.12</v>
      </c>
      <c r="B306" s="71" t="s">
        <v>497</v>
      </c>
      <c r="C306" s="78"/>
      <c r="D306" s="73"/>
      <c r="E306" s="23">
        <v>0</v>
      </c>
      <c r="F306" s="87" t="s">
        <v>11</v>
      </c>
      <c r="G306" s="88"/>
      <c r="H306" s="61">
        <f>+E331*G306</f>
        <v>0</v>
      </c>
      <c r="I306" s="17"/>
      <c r="J306" s="62" t="e">
        <f>+H306/#REF!</f>
        <v>#REF!</v>
      </c>
      <c r="K306" s="39"/>
    </row>
    <row r="307" spans="1:11" s="41" customFormat="1" ht="15.75">
      <c r="A307" s="84">
        <v>20.13</v>
      </c>
      <c r="B307" s="71" t="s">
        <v>506</v>
      </c>
      <c r="C307" s="78"/>
      <c r="D307" s="152"/>
      <c r="E307" s="88">
        <v>0</v>
      </c>
      <c r="F307" s="87" t="s">
        <v>14</v>
      </c>
      <c r="G307" s="88"/>
      <c r="H307" s="38">
        <f>+E332*G307</f>
        <v>0</v>
      </c>
      <c r="I307" s="39"/>
      <c r="J307" s="89" t="e">
        <f>+H307/#REF!</f>
        <v>#REF!</v>
      </c>
      <c r="K307" s="39"/>
    </row>
    <row r="308" spans="1:11" s="41" customFormat="1" ht="15.75">
      <c r="A308" s="84">
        <v>20.13</v>
      </c>
      <c r="B308" s="71" t="s">
        <v>507</v>
      </c>
      <c r="C308" s="78"/>
      <c r="D308" s="152"/>
      <c r="E308" s="88">
        <v>0</v>
      </c>
      <c r="F308" s="87" t="s">
        <v>11</v>
      </c>
      <c r="G308" s="88"/>
      <c r="H308" s="38">
        <f>+E333*G308</f>
        <v>0</v>
      </c>
      <c r="I308" s="39"/>
      <c r="J308" s="89" t="e">
        <f>+H308/#REF!</f>
        <v>#REF!</v>
      </c>
      <c r="K308" s="39"/>
    </row>
    <row r="309" spans="1:11" s="41" customFormat="1" ht="15.75">
      <c r="A309" s="84">
        <v>20.14</v>
      </c>
      <c r="B309" s="71" t="s">
        <v>498</v>
      </c>
      <c r="C309" s="78"/>
      <c r="D309" s="152"/>
      <c r="E309" s="88">
        <v>0</v>
      </c>
      <c r="F309" s="87" t="s">
        <v>11</v>
      </c>
      <c r="G309" s="88"/>
      <c r="H309" s="38">
        <f>+E333*G309</f>
        <v>0</v>
      </c>
      <c r="I309" s="39"/>
      <c r="J309" s="89" t="e">
        <f>+H309/#REF!</f>
        <v>#REF!</v>
      </c>
      <c r="K309" s="39"/>
    </row>
    <row r="310" spans="1:11" s="41" customFormat="1" ht="15.75">
      <c r="A310" s="84">
        <v>20.149999999999999</v>
      </c>
      <c r="B310" s="71" t="s">
        <v>499</v>
      </c>
      <c r="C310" s="78"/>
      <c r="D310" s="152"/>
      <c r="E310" s="88">
        <v>0</v>
      </c>
      <c r="F310" s="87" t="s">
        <v>14</v>
      </c>
      <c r="G310" s="88"/>
      <c r="H310" s="38">
        <f>+E334*G310</f>
        <v>0</v>
      </c>
      <c r="I310" s="39"/>
      <c r="J310" s="89" t="e">
        <f>+H310/#REF!</f>
        <v>#REF!</v>
      </c>
      <c r="K310" s="39"/>
    </row>
    <row r="311" spans="1:11" s="41" customFormat="1" ht="15.75">
      <c r="A311" s="84">
        <v>20.16</v>
      </c>
      <c r="B311" s="71" t="s">
        <v>510</v>
      </c>
      <c r="C311" s="78"/>
      <c r="D311" s="152"/>
      <c r="E311" s="88">
        <v>0</v>
      </c>
      <c r="F311" s="87" t="s">
        <v>489</v>
      </c>
      <c r="G311" s="88"/>
      <c r="H311" s="38">
        <f>+E337*G311</f>
        <v>0</v>
      </c>
      <c r="I311" s="39"/>
      <c r="J311" s="89" t="e">
        <f>+H311/#REF!</f>
        <v>#REF!</v>
      </c>
      <c r="K311" s="39"/>
    </row>
    <row r="312" spans="1:11" s="41" customFormat="1" ht="15.75">
      <c r="A312" s="84">
        <v>20.170000000000002</v>
      </c>
      <c r="B312" s="71" t="s">
        <v>511</v>
      </c>
      <c r="C312" s="173"/>
      <c r="E312" s="88">
        <v>0</v>
      </c>
      <c r="F312" s="87" t="s">
        <v>14</v>
      </c>
      <c r="H312" s="38">
        <f>+E338*G312</f>
        <v>0</v>
      </c>
      <c r="I312" s="39"/>
      <c r="J312" s="89" t="e">
        <f>+H312/#REF!</f>
        <v>#REF!</v>
      </c>
    </row>
    <row r="313" spans="1:11" s="41" customFormat="1" ht="15.75">
      <c r="A313" s="84">
        <v>20.18</v>
      </c>
      <c r="B313" s="71" t="s">
        <v>524</v>
      </c>
      <c r="C313" s="78"/>
      <c r="D313" s="152"/>
      <c r="E313" s="88">
        <v>0</v>
      </c>
      <c r="F313" s="87" t="s">
        <v>11</v>
      </c>
      <c r="G313" s="88"/>
      <c r="H313" s="38">
        <f>+E340*G313</f>
        <v>0</v>
      </c>
      <c r="I313" s="39"/>
      <c r="J313" s="89" t="e">
        <f>+H313/#REF!</f>
        <v>#REF!</v>
      </c>
      <c r="K313" s="39"/>
    </row>
    <row r="314" spans="1:11" s="41" customFormat="1" ht="15.75">
      <c r="A314" s="84">
        <v>20.190000000000001</v>
      </c>
      <c r="B314" s="71" t="s">
        <v>512</v>
      </c>
      <c r="E314" s="88">
        <v>0</v>
      </c>
      <c r="F314" s="87" t="s">
        <v>12</v>
      </c>
      <c r="G314" s="88"/>
      <c r="H314" s="38">
        <f t="shared" ref="H314" si="55">+E340*G314</f>
        <v>0</v>
      </c>
      <c r="I314" s="39"/>
      <c r="J314" s="89" t="e">
        <f>+H314/#REF!</f>
        <v>#REF!</v>
      </c>
      <c r="K314" s="39"/>
    </row>
    <row r="315" spans="1:11" s="164" customFormat="1" ht="15.75">
      <c r="A315" s="174">
        <v>20.2</v>
      </c>
      <c r="B315" s="155" t="s">
        <v>552</v>
      </c>
      <c r="E315" s="158">
        <v>0</v>
      </c>
      <c r="F315" s="159" t="s">
        <v>489</v>
      </c>
      <c r="G315" s="158"/>
      <c r="H315" s="161">
        <f t="shared" ref="H315" si="56">+E340*G315</f>
        <v>0</v>
      </c>
      <c r="I315" s="162"/>
      <c r="J315" s="163" t="e">
        <f>+H315/#REF!</f>
        <v>#REF!</v>
      </c>
      <c r="K315" s="162"/>
    </row>
    <row r="316" spans="1:11" s="164" customFormat="1" ht="15.75">
      <c r="A316" s="174">
        <v>20.21</v>
      </c>
      <c r="B316" s="155" t="s">
        <v>576</v>
      </c>
      <c r="E316" s="158">
        <v>0</v>
      </c>
      <c r="F316" s="159" t="s">
        <v>489</v>
      </c>
      <c r="G316" s="158"/>
      <c r="H316" s="161">
        <f t="shared" ref="H316" si="57">+E341*G316</f>
        <v>0</v>
      </c>
      <c r="I316" s="162"/>
      <c r="J316" s="163" t="e">
        <f>+H316/#REF!</f>
        <v>#REF!</v>
      </c>
      <c r="K316" s="162"/>
    </row>
    <row r="317" spans="1:11" s="41" customFormat="1" ht="16.5" thickBot="1">
      <c r="A317" s="84"/>
      <c r="C317" s="173"/>
      <c r="E317" s="88"/>
      <c r="F317" s="87"/>
    </row>
    <row r="318" spans="1:11" ht="21" thickBot="1">
      <c r="A318" s="44">
        <v>21</v>
      </c>
      <c r="B318" s="127" t="s">
        <v>254</v>
      </c>
      <c r="C318" s="46"/>
      <c r="D318" s="47"/>
      <c r="E318" s="48"/>
      <c r="F318" s="48"/>
      <c r="G318" s="48"/>
      <c r="H318" s="48"/>
      <c r="I318" s="49">
        <f>SUM(H320:H332)</f>
        <v>0</v>
      </c>
      <c r="J318" s="50"/>
      <c r="K318" s="51" t="e">
        <f>SUM(J320:J332)</f>
        <v>#REF!</v>
      </c>
    </row>
    <row r="319" spans="1:11" ht="15.75">
      <c r="A319" s="106"/>
      <c r="B319" s="107"/>
      <c r="C319" s="108"/>
      <c r="D319" s="107"/>
      <c r="E319" s="107"/>
      <c r="F319" s="87"/>
    </row>
    <row r="320" spans="1:11" ht="15.75">
      <c r="A320" s="58" t="s">
        <v>226</v>
      </c>
      <c r="B320" s="59" t="s">
        <v>227</v>
      </c>
      <c r="C320" s="96"/>
      <c r="D320" s="59"/>
      <c r="E320" s="23">
        <v>0</v>
      </c>
      <c r="F320" s="87" t="s">
        <v>10</v>
      </c>
      <c r="H320" s="61">
        <f t="shared" ref="H320:H326" si="58">+E334*G320</f>
        <v>0</v>
      </c>
      <c r="I320" s="17"/>
      <c r="J320" s="62" t="e">
        <f>+H320/#REF!</f>
        <v>#REF!</v>
      </c>
    </row>
    <row r="321" spans="1:11" ht="15.75">
      <c r="A321" s="58" t="s">
        <v>228</v>
      </c>
      <c r="B321" s="71" t="s">
        <v>229</v>
      </c>
      <c r="C321" s="121"/>
      <c r="D321" s="71"/>
      <c r="E321" s="23">
        <v>0</v>
      </c>
      <c r="F321" s="87" t="s">
        <v>10</v>
      </c>
      <c r="H321" s="61">
        <f t="shared" si="58"/>
        <v>0</v>
      </c>
      <c r="I321" s="17"/>
      <c r="J321" s="62" t="e">
        <f>+H321/#REF!</f>
        <v>#REF!</v>
      </c>
    </row>
    <row r="322" spans="1:11" ht="15.75">
      <c r="A322" s="58" t="s">
        <v>230</v>
      </c>
      <c r="B322" s="71" t="s">
        <v>513</v>
      </c>
      <c r="C322" s="121"/>
      <c r="D322" s="71"/>
      <c r="E322" s="23">
        <v>0</v>
      </c>
      <c r="F322" s="87" t="s">
        <v>10</v>
      </c>
      <c r="H322" s="61">
        <f t="shared" si="58"/>
        <v>0</v>
      </c>
      <c r="I322" s="17"/>
      <c r="J322" s="62" t="e">
        <f>+H322/#REF!</f>
        <v>#REF!</v>
      </c>
    </row>
    <row r="323" spans="1:11" ht="15.75">
      <c r="A323" s="58" t="s">
        <v>232</v>
      </c>
      <c r="B323" s="59" t="s">
        <v>231</v>
      </c>
      <c r="C323" s="96"/>
      <c r="D323" s="59"/>
      <c r="E323" s="23">
        <v>0</v>
      </c>
      <c r="F323" s="87" t="s">
        <v>10</v>
      </c>
      <c r="H323" s="61">
        <f t="shared" si="58"/>
        <v>0</v>
      </c>
      <c r="I323" s="17"/>
      <c r="J323" s="62" t="e">
        <f>+H323/#REF!</f>
        <v>#REF!</v>
      </c>
    </row>
    <row r="324" spans="1:11" ht="15.75">
      <c r="A324" s="58" t="s">
        <v>233</v>
      </c>
      <c r="B324" s="59" t="s">
        <v>235</v>
      </c>
      <c r="C324" s="96"/>
      <c r="D324" s="59"/>
      <c r="E324" s="23">
        <v>0</v>
      </c>
      <c r="F324" s="87" t="s">
        <v>10</v>
      </c>
      <c r="H324" s="61">
        <f t="shared" si="58"/>
        <v>0</v>
      </c>
      <c r="I324" s="17"/>
      <c r="J324" s="62" t="e">
        <f>+H324/#REF!</f>
        <v>#REF!</v>
      </c>
    </row>
    <row r="325" spans="1:11" ht="15.75">
      <c r="A325" s="58" t="s">
        <v>234</v>
      </c>
      <c r="B325" s="59" t="s">
        <v>450</v>
      </c>
      <c r="C325" s="96"/>
      <c r="D325" s="59"/>
      <c r="E325" s="23">
        <v>0</v>
      </c>
      <c r="F325" s="87" t="s">
        <v>12</v>
      </c>
      <c r="H325" s="61">
        <f t="shared" si="58"/>
        <v>0</v>
      </c>
      <c r="I325" s="17"/>
      <c r="J325" s="62" t="e">
        <f>+H325/#REF!</f>
        <v>#REF!</v>
      </c>
    </row>
    <row r="326" spans="1:11" ht="15.75">
      <c r="A326" s="58" t="s">
        <v>236</v>
      </c>
      <c r="B326" s="59" t="s">
        <v>413</v>
      </c>
      <c r="C326" s="96"/>
      <c r="D326" s="59"/>
      <c r="E326" s="23">
        <v>0</v>
      </c>
      <c r="F326" s="87" t="s">
        <v>12</v>
      </c>
      <c r="H326" s="61">
        <f t="shared" si="58"/>
        <v>0</v>
      </c>
      <c r="I326" s="17"/>
      <c r="J326" s="62" t="e">
        <f>+H326/#REF!</f>
        <v>#REF!</v>
      </c>
    </row>
    <row r="327" spans="1:11" ht="15.75">
      <c r="A327" s="58" t="s">
        <v>236</v>
      </c>
      <c r="B327" s="59" t="s">
        <v>413</v>
      </c>
      <c r="C327" s="96"/>
      <c r="D327" s="59"/>
      <c r="E327" s="23">
        <v>0</v>
      </c>
      <c r="F327" s="87" t="s">
        <v>12</v>
      </c>
      <c r="H327" s="61">
        <f>+E342*G327</f>
        <v>0</v>
      </c>
      <c r="I327" s="17"/>
      <c r="J327" s="62" t="e">
        <f>+H327/#REF!</f>
        <v>#REF!</v>
      </c>
    </row>
    <row r="328" spans="1:11" ht="15.75">
      <c r="A328" s="58" t="s">
        <v>353</v>
      </c>
      <c r="B328" s="59" t="s">
        <v>414</v>
      </c>
      <c r="C328" s="96"/>
      <c r="D328" s="59"/>
      <c r="E328" s="23">
        <v>0</v>
      </c>
      <c r="F328" s="87" t="s">
        <v>10</v>
      </c>
      <c r="H328" s="61">
        <f>+E343*G328</f>
        <v>0</v>
      </c>
      <c r="I328" s="17"/>
      <c r="J328" s="62" t="e">
        <f>+H328/#REF!</f>
        <v>#REF!</v>
      </c>
    </row>
    <row r="329" spans="1:11" ht="15.75">
      <c r="A329" s="58" t="s">
        <v>423</v>
      </c>
      <c r="B329" s="59" t="s">
        <v>16</v>
      </c>
      <c r="C329" s="96"/>
      <c r="D329" s="59"/>
      <c r="E329" s="23">
        <v>0</v>
      </c>
      <c r="F329" s="87" t="s">
        <v>10</v>
      </c>
      <c r="H329" s="61">
        <f>+E344*G329</f>
        <v>0</v>
      </c>
      <c r="I329" s="17"/>
      <c r="J329" s="62" t="e">
        <f>+H329/#REF!</f>
        <v>#REF!</v>
      </c>
    </row>
    <row r="330" spans="1:11" ht="15.75">
      <c r="A330" s="58" t="s">
        <v>452</v>
      </c>
      <c r="B330" s="59" t="s">
        <v>20</v>
      </c>
      <c r="D330" s="59"/>
      <c r="E330" s="23">
        <v>0</v>
      </c>
      <c r="F330" s="87" t="s">
        <v>10</v>
      </c>
      <c r="H330" s="61">
        <f>+E345*G330</f>
        <v>0</v>
      </c>
      <c r="I330" s="17"/>
      <c r="J330" s="62" t="e">
        <f>+H330/#REF!</f>
        <v>#REF!</v>
      </c>
    </row>
    <row r="331" spans="1:11" ht="15.75">
      <c r="A331" s="58" t="s">
        <v>456</v>
      </c>
      <c r="B331" s="71" t="s">
        <v>451</v>
      </c>
      <c r="E331" s="23">
        <v>0</v>
      </c>
      <c r="F331" s="87" t="s">
        <v>10</v>
      </c>
      <c r="H331" s="61">
        <f>+E346*G331</f>
        <v>0</v>
      </c>
      <c r="I331" s="17"/>
      <c r="J331" s="62" t="e">
        <f>+H331/#REF!</f>
        <v>#REF!</v>
      </c>
    </row>
    <row r="332" spans="1:11" ht="15.75">
      <c r="A332" s="58" t="s">
        <v>457</v>
      </c>
      <c r="B332" s="71" t="s">
        <v>455</v>
      </c>
      <c r="E332" s="23">
        <v>0</v>
      </c>
      <c r="F332" s="87" t="s">
        <v>10</v>
      </c>
      <c r="H332" s="61">
        <f>+E346*G332</f>
        <v>0</v>
      </c>
      <c r="I332" s="17"/>
      <c r="J332" s="62" t="e">
        <f>+H332/#REF!</f>
        <v>#REF!</v>
      </c>
    </row>
    <row r="333" spans="1:11" ht="15.75" thickBot="1">
      <c r="B333" s="41"/>
      <c r="C333" s="41"/>
      <c r="D333" s="41"/>
    </row>
    <row r="334" spans="1:11" ht="18.75" thickBot="1">
      <c r="A334" s="131" t="s">
        <v>417</v>
      </c>
      <c r="B334" s="132"/>
      <c r="C334" s="132"/>
      <c r="D334" s="132"/>
      <c r="E334" s="132"/>
      <c r="F334" s="132"/>
      <c r="G334" s="132"/>
      <c r="H334" s="132"/>
      <c r="I334" s="133"/>
      <c r="J334" s="134" t="e">
        <f>SUM(J14:J318)</f>
        <v>#REF!</v>
      </c>
      <c r="K334" s="135"/>
    </row>
    <row r="335" spans="1:11" ht="18.75" thickBot="1">
      <c r="A335" s="136"/>
      <c r="B335" s="136"/>
      <c r="C335" s="136"/>
      <c r="D335" s="136"/>
      <c r="E335" s="136"/>
      <c r="F335" s="136"/>
      <c r="G335" s="136"/>
      <c r="H335" s="136"/>
      <c r="I335" s="136"/>
      <c r="J335" s="136"/>
      <c r="K335" s="135"/>
    </row>
    <row r="336" spans="1:11" ht="18.75" thickBot="1">
      <c r="A336" s="137" t="s">
        <v>418</v>
      </c>
      <c r="B336" s="138"/>
      <c r="C336" s="138"/>
      <c r="D336" s="138"/>
      <c r="E336" s="138"/>
      <c r="F336" s="138"/>
      <c r="G336" s="138"/>
      <c r="H336" s="138"/>
      <c r="I336" s="139"/>
      <c r="J336" s="134" t="e">
        <f>SUM(J334)*10%</f>
        <v>#REF!</v>
      </c>
      <c r="K336" s="135"/>
    </row>
    <row r="337" spans="1:11" ht="18.75" thickBot="1">
      <c r="A337" s="140"/>
      <c r="B337" s="141"/>
      <c r="C337" s="141"/>
      <c r="D337" s="141"/>
      <c r="E337" s="141"/>
      <c r="F337" s="141"/>
      <c r="G337" s="141"/>
      <c r="H337" s="141"/>
      <c r="I337" s="141"/>
      <c r="J337" s="142"/>
      <c r="K337" s="135"/>
    </row>
    <row r="338" spans="1:11" ht="18.75" thickBot="1">
      <c r="A338" s="137" t="s">
        <v>419</v>
      </c>
      <c r="B338" s="138"/>
      <c r="C338" s="138"/>
      <c r="D338" s="138"/>
      <c r="E338" s="138"/>
      <c r="F338" s="138"/>
      <c r="G338" s="138"/>
      <c r="H338" s="138"/>
      <c r="I338" s="139"/>
      <c r="J338" s="134" t="e">
        <f>SUM(J334,J336)</f>
        <v>#REF!</v>
      </c>
      <c r="K338" s="135"/>
    </row>
    <row r="339" spans="1:11" ht="16.5" thickBot="1">
      <c r="A339" s="58"/>
      <c r="B339" s="59"/>
      <c r="C339" s="59"/>
      <c r="D339" s="59"/>
      <c r="E339" s="59"/>
      <c r="F339" s="58"/>
      <c r="G339" s="143"/>
      <c r="H339" s="135"/>
      <c r="I339" s="135"/>
      <c r="J339" s="135"/>
      <c r="K339" s="135"/>
    </row>
    <row r="340" spans="1:11" ht="18.75" thickBot="1">
      <c r="A340" s="131" t="s">
        <v>420</v>
      </c>
      <c r="B340" s="132"/>
      <c r="C340" s="132"/>
      <c r="D340" s="132"/>
      <c r="E340" s="132"/>
      <c r="F340" s="132"/>
      <c r="G340" s="132"/>
      <c r="H340" s="132"/>
      <c r="I340" s="132"/>
      <c r="J340" s="134" t="e">
        <f>SUM(J338)*22%</f>
        <v>#REF!</v>
      </c>
      <c r="K340" s="144"/>
    </row>
    <row r="341" spans="1:11" ht="18.75" thickBot="1">
      <c r="A341" s="136"/>
      <c r="B341" s="136"/>
      <c r="C341" s="136"/>
      <c r="D341" s="136"/>
      <c r="E341" s="136"/>
      <c r="F341" s="136"/>
      <c r="G341" s="136"/>
      <c r="H341" s="136"/>
      <c r="I341" s="136"/>
      <c r="J341" s="136"/>
      <c r="K341" s="136"/>
    </row>
    <row r="342" spans="1:11" ht="18.75" thickBot="1">
      <c r="A342" s="145" t="s">
        <v>421</v>
      </c>
      <c r="B342" s="146"/>
      <c r="C342" s="146"/>
      <c r="D342" s="146"/>
      <c r="E342" s="146"/>
      <c r="F342" s="146"/>
      <c r="G342" s="146"/>
      <c r="H342" s="146"/>
      <c r="I342" s="146"/>
      <c r="J342" s="147" t="e">
        <f>SUM(J338,J340)</f>
        <v>#REF!</v>
      </c>
    </row>
    <row r="343" spans="1:11" ht="18.75" thickBot="1">
      <c r="A343" s="136"/>
      <c r="B343" s="136"/>
      <c r="C343" s="136"/>
      <c r="D343" s="136"/>
      <c r="E343" s="136"/>
      <c r="F343" s="136"/>
      <c r="G343" s="136"/>
      <c r="H343" s="136"/>
      <c r="I343" s="136"/>
      <c r="J343" s="136"/>
      <c r="K343" s="136"/>
    </row>
    <row r="344" spans="1:11" ht="18.75" thickBot="1">
      <c r="A344" s="148" t="s">
        <v>422</v>
      </c>
      <c r="B344" s="149"/>
      <c r="C344" s="149"/>
      <c r="D344" s="149"/>
      <c r="E344" s="149"/>
      <c r="F344" s="149"/>
      <c r="G344" s="149"/>
      <c r="H344" s="149"/>
      <c r="I344" s="149"/>
      <c r="J344" s="150"/>
      <c r="K344" s="151" t="e">
        <f>SUM(K140:K304)</f>
        <v>#REF!</v>
      </c>
    </row>
  </sheetData>
  <mergeCells count="7">
    <mergeCell ref="I5:K5"/>
    <mergeCell ref="I7:K7"/>
    <mergeCell ref="B66:C66"/>
    <mergeCell ref="A9:C9"/>
    <mergeCell ref="B26:C26"/>
    <mergeCell ref="B51:C51"/>
    <mergeCell ref="J9:K9"/>
  </mergeCells>
  <dataValidations disablePrompts="1" count="1">
    <dataValidation type="list" allowBlank="1" showInputMessage="1" showErrorMessage="1" sqref="F245:F258 F78:F84 F222:F227 F118:F119 F86:F93 F102:F106 WLQ99 F14 F18:F25 WLQ74:WLQ75 F145:F168 F285:F290 F262 F211:F220 F264:F281 F122:F143 F229:F243 F69:F76 WVM74:WVM75 JA74:JA75 SW74:SW75 ACS74:ACS75 AMO74:AMO75 AWK74:AWK75 BGG74:BGG75 BQC74:BQC75 BZY74:BZY75 CJU74:CJU75 CTQ74:CTQ75 DDM74:DDM75 DNI74:DNI75 DXE74:DXE75 EHA74:EHA75 EQW74:EQW75 FAS74:FAS75 FKO74:FKO75 FUK74:FUK75 GEG74:GEG75 GOC74:GOC75 GXY74:GXY75 HHU74:HHU75 HRQ74:HRQ75 IBM74:IBM75 ILI74:ILI75 IVE74:IVE75 JFA74:JFA75 JOW74:JOW75 JYS74:JYS75 KIO74:KIO75 KSK74:KSK75 LCG74:LCG75 LMC74:LMC75 LVY74:LVY75 MFU74:MFU75 MPQ74:MPQ75 MZM74:MZM75 NJI74:NJI75 NTE74:NTE75 ODA74:ODA75 OMW74:OMW75 OWS74:OWS75 PGO74:PGO75 PQK74:PQK75 QAG74:QAG75 QKC74:QKC75 QTY74:QTY75 RDU74:RDU75 RNQ74:RNQ75 RXM74:RXM75 SHI74:SHI75 SRE74:SRE75 TBA74:TBA75 TKW74:TKW75 TUS74:TUS75 UEO74:UEO75 UOK74:UOK75 UYG74:UYG75 VIC74:VIC75 VRY74:VRY75 WBU74:WBU75 F96:F100 WVM99 JA99 SW99 ACS99 AMO99 AWK99 BGG99 BQC99 BZY99 CJU99 CTQ99 DDM99 DNI99 DXE99 EHA99 EQW99 FAS99 FKO99 FUK99 GEG99 GOC99 GXY99 HHU99 HRQ99 IBM99 ILI99 IVE99 JFA99 JOW99 JYS99 KIO99 KSK99 LCG99 LMC99 LVY99 MFU99 MPQ99 MZM99 NJI99 NTE99 ODA99 OMW99 OWS99 PGO99 PQK99 QAG99 QKC99 QTY99 RDU99 RNQ99 RXM99 SHI99 SRE99 TBA99 TKW99 TUS99 UEO99 UOK99 UYG99 VIC99 VRY99 WBU99 F109:F115 F29:F34 F319:F332 K312 K330:K344 F54:F65 F295:F317 F38:F50 F170:F209"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F14" sqref="F14"/>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RUBRADO</vt:lpstr>
      <vt:lpstr>Hoja1</vt:lpstr>
      <vt:lpstr>RUBRADO!Área_de_impresión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Usuario</cp:lastModifiedBy>
  <cp:lastPrinted>2017-08-23T20:36:50Z</cp:lastPrinted>
  <dcterms:created xsi:type="dcterms:W3CDTF">2013-03-18T18:41:53Z</dcterms:created>
  <dcterms:modified xsi:type="dcterms:W3CDTF">2017-12-21T05:59:01Z</dcterms:modified>
</cp:coreProperties>
</file>